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315" windowHeight="8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47" i="1"/>
  <c r="J221"/>
  <c r="J216"/>
  <c r="C214"/>
  <c r="N6"/>
  <c r="N7" s="1"/>
  <c r="N8" s="1"/>
  <c r="J192"/>
  <c r="H195" s="1"/>
  <c r="H192"/>
  <c r="E181"/>
  <c r="E168"/>
  <c r="I168" s="1"/>
  <c r="O145"/>
  <c r="O144"/>
  <c r="M111"/>
  <c r="L108"/>
  <c r="K105"/>
  <c r="H99"/>
  <c r="G89"/>
  <c r="N52"/>
  <c r="N46"/>
  <c r="N41"/>
  <c r="E9"/>
  <c r="F134"/>
  <c r="F129"/>
  <c r="G71"/>
  <c r="E80" s="1"/>
  <c r="L63"/>
  <c r="G31"/>
  <c r="E22"/>
  <c r="E21"/>
  <c r="E20"/>
  <c r="N18"/>
  <c r="J102"/>
  <c r="N11"/>
  <c r="N12" s="1"/>
  <c r="J195" l="1"/>
  <c r="E75"/>
  <c r="E77"/>
  <c r="E79"/>
  <c r="E81"/>
  <c r="E73"/>
  <c r="E74"/>
  <c r="E76"/>
  <c r="E78"/>
</calcChain>
</file>

<file path=xl/sharedStrings.xml><?xml version="1.0" encoding="utf-8"?>
<sst xmlns="http://schemas.openxmlformats.org/spreadsheetml/2006/main" count="226" uniqueCount="178">
  <si>
    <t>Расчёт сопротивление конденсатора</t>
  </si>
  <si>
    <t>2*ŉ*f*C</t>
  </si>
  <si>
    <r>
      <t>X</t>
    </r>
    <r>
      <rPr>
        <vertAlign val="subscript"/>
        <sz val="12"/>
        <rFont val="Arial Cyr"/>
        <charset val="204"/>
      </rPr>
      <t>c</t>
    </r>
    <r>
      <rPr>
        <sz val="12"/>
        <rFont val="Arial Cyr"/>
        <charset val="204"/>
      </rPr>
      <t>=</t>
    </r>
  </si>
  <si>
    <t>2*3,14*50*0,000005</t>
  </si>
  <si>
    <r>
      <t>1*10</t>
    </r>
    <r>
      <rPr>
        <vertAlign val="superscript"/>
        <sz val="10"/>
        <rFont val="Arial Cyr"/>
        <charset val="204"/>
      </rPr>
      <t>6</t>
    </r>
  </si>
  <si>
    <t>=</t>
  </si>
  <si>
    <t>Пример расчёта сопротивления конденсатора 5мкф,  50Гц</t>
  </si>
  <si>
    <t>Мкф</t>
  </si>
  <si>
    <t>Ом</t>
  </si>
  <si>
    <t>Гц</t>
  </si>
  <si>
    <t>пико</t>
  </si>
  <si>
    <t>нано</t>
  </si>
  <si>
    <t>637ом</t>
  </si>
  <si>
    <t>РАСЧЁТ СОПРОТИВЛЕНИЯ ИНДУКТИВНОСТИ</t>
  </si>
  <si>
    <r>
      <t>X</t>
    </r>
    <r>
      <rPr>
        <b/>
        <vertAlign val="subscript"/>
        <sz val="14"/>
        <rFont val="Arial Cyr"/>
        <charset val="204"/>
      </rPr>
      <t>L</t>
    </r>
    <r>
      <rPr>
        <b/>
        <sz val="14"/>
        <rFont val="Arial Cyr"/>
        <charset val="204"/>
      </rPr>
      <t>=2nfL</t>
    </r>
  </si>
  <si>
    <t>f=</t>
  </si>
  <si>
    <r>
      <t xml:space="preserve">индуктивность в </t>
    </r>
    <r>
      <rPr>
        <b/>
        <i/>
        <sz val="14"/>
        <rFont val="Arial Cyr"/>
        <charset val="204"/>
      </rPr>
      <t>гн</t>
    </r>
    <r>
      <rPr>
        <b/>
        <sz val="14"/>
        <rFont val="Arial Cyr"/>
        <charset val="204"/>
      </rPr>
      <t xml:space="preserve">, а частота в </t>
    </r>
    <r>
      <rPr>
        <b/>
        <i/>
        <sz val="14"/>
        <rFont val="Arial Cyr"/>
        <charset val="204"/>
      </rPr>
      <t>гц</t>
    </r>
  </si>
  <si>
    <t>мгн</t>
  </si>
  <si>
    <t>Расчёт мультивибратора</t>
  </si>
  <si>
    <t>ом</t>
  </si>
  <si>
    <t>W=</t>
  </si>
  <si>
    <t>мкф</t>
  </si>
  <si>
    <t>в</t>
  </si>
  <si>
    <t>Расчёт накопленной мощности конденсатора</t>
  </si>
  <si>
    <r>
      <t>С*U</t>
    </r>
    <r>
      <rPr>
        <b/>
        <vertAlign val="superscript"/>
        <sz val="12"/>
        <rFont val="Arial Cyr"/>
        <charset val="204"/>
      </rPr>
      <t>2</t>
    </r>
  </si>
  <si>
    <t>РАСЧЁТ ТРАНСФОРМАТОРА</t>
  </si>
  <si>
    <t>микро=</t>
  </si>
  <si>
    <t>фарады=</t>
  </si>
  <si>
    <t>R o (Co)</t>
  </si>
  <si>
    <t>Ra (Ca)</t>
  </si>
  <si>
    <t>Rb (Cb)</t>
  </si>
  <si>
    <t>Rc (Cc)</t>
  </si>
  <si>
    <t>+</t>
  </si>
  <si>
    <t>Расчёты сопротивления конденсатора по частоте и ёмкости</t>
  </si>
  <si>
    <t>Вставить данные в пф</t>
  </si>
  <si>
    <t>Вставить данные в нано=</t>
  </si>
  <si>
    <t>Вставить данные в фарадх=</t>
  </si>
  <si>
    <t>разультат времени разряда конденсатора=</t>
  </si>
  <si>
    <t>сек</t>
  </si>
  <si>
    <t>ф</t>
  </si>
  <si>
    <t>Время разряда конденсатора</t>
  </si>
  <si>
    <t>Вставить R=</t>
  </si>
  <si>
    <t>Вставить F=</t>
  </si>
  <si>
    <t>Результат в мкф, нано, пико C=</t>
  </si>
  <si>
    <t>вставить частоту f=</t>
  </si>
  <si>
    <t>вставить частоту L=</t>
  </si>
  <si>
    <r>
      <t xml:space="preserve"> </t>
    </r>
    <r>
      <rPr>
        <b/>
        <sz val="10"/>
        <rFont val="Arial Cyr"/>
        <charset val="204"/>
      </rPr>
      <t>Результат R</t>
    </r>
  </si>
  <si>
    <t>Перевод из пико, в нона, микро и фарады</t>
  </si>
  <si>
    <t>Ком</t>
  </si>
  <si>
    <t xml:space="preserve">Вставить С= </t>
  </si>
  <si>
    <t>Результат f=</t>
  </si>
  <si>
    <t>Вставить f=</t>
  </si>
  <si>
    <t>Вставить C=</t>
  </si>
  <si>
    <t>Вставить U=</t>
  </si>
  <si>
    <r>
      <t xml:space="preserve"> </t>
    </r>
    <r>
      <rPr>
        <b/>
        <sz val="12"/>
        <rFont val="Arial Cyr"/>
        <charset val="204"/>
      </rPr>
      <t>Результат W=</t>
    </r>
  </si>
  <si>
    <t>дж (вт*сек)</t>
  </si>
  <si>
    <t>См</t>
  </si>
  <si>
    <t>Размеры в сантиметрах</t>
  </si>
  <si>
    <t>Результат.  Количества витков на 1в=</t>
  </si>
  <si>
    <t xml:space="preserve"> Результат 380 в=</t>
  </si>
  <si>
    <t xml:space="preserve"> Результат 220 в=</t>
  </si>
  <si>
    <t xml:space="preserve"> Результат 24 в=</t>
  </si>
  <si>
    <t xml:space="preserve"> Результат 36 в=</t>
  </si>
  <si>
    <t xml:space="preserve"> Результат 12 в=</t>
  </si>
  <si>
    <t xml:space="preserve"> Результат 9в=</t>
  </si>
  <si>
    <t xml:space="preserve"> Результат 6,3 в=</t>
  </si>
  <si>
    <t xml:space="preserve"> Результат 4,5 в=</t>
  </si>
  <si>
    <t xml:space="preserve"> Результат 3 в=</t>
  </si>
  <si>
    <t>Витков</t>
  </si>
  <si>
    <t>Витки</t>
  </si>
  <si>
    <r>
      <t>мм</t>
    </r>
    <r>
      <rPr>
        <b/>
        <vertAlign val="superscript"/>
        <sz val="12"/>
        <rFont val="Arial Cyr"/>
        <charset val="204"/>
      </rPr>
      <t>2</t>
    </r>
  </si>
  <si>
    <t>h*ϒ</t>
  </si>
  <si>
    <r>
      <t>C</t>
    </r>
    <r>
      <rPr>
        <b/>
        <vertAlign val="superscript"/>
        <sz val="12"/>
        <rFont val="Arial Cyr"/>
        <charset val="204"/>
      </rPr>
      <t>2</t>
    </r>
  </si>
  <si>
    <t>ϒ-</t>
  </si>
  <si>
    <t>Частота (колебания в сек)</t>
  </si>
  <si>
    <t>h-</t>
  </si>
  <si>
    <t>Вставить Длина волны в м=</t>
  </si>
  <si>
    <t>Результат в граммах=</t>
  </si>
  <si>
    <t>При длине волны в метрах</t>
  </si>
  <si>
    <r>
      <t>Постоянная Планка. (6,624*10</t>
    </r>
    <r>
      <rPr>
        <b/>
        <vertAlign val="superscript"/>
        <sz val="12"/>
        <rFont val="Arial Cyr"/>
        <charset val="204"/>
      </rPr>
      <t xml:space="preserve">-27 </t>
    </r>
    <r>
      <rPr>
        <b/>
        <sz val="12"/>
        <rFont val="Arial Cyr"/>
        <charset val="204"/>
      </rPr>
      <t xml:space="preserve">эрг*сек) </t>
    </r>
  </si>
  <si>
    <t>При частоте в герцах</t>
  </si>
  <si>
    <t xml:space="preserve"> Результат. Вес волны в граммах=</t>
  </si>
  <si>
    <t>гр</t>
  </si>
  <si>
    <r>
      <t>m</t>
    </r>
    <r>
      <rPr>
        <b/>
        <vertAlign val="subscript"/>
        <sz val="14"/>
        <rFont val="Arial Cyr"/>
        <charset val="204"/>
      </rPr>
      <t>f</t>
    </r>
    <r>
      <rPr>
        <b/>
        <sz val="14"/>
        <rFont val="Arial Cyr"/>
        <charset val="204"/>
      </rPr>
      <t>=</t>
    </r>
  </si>
  <si>
    <t>Вставить данные f=</t>
  </si>
  <si>
    <t>гц</t>
  </si>
  <si>
    <t xml:space="preserve">Результат  R   </t>
  </si>
  <si>
    <t>C=</t>
  </si>
  <si>
    <t>Вставить С=</t>
  </si>
  <si>
    <t>R=</t>
  </si>
  <si>
    <t xml:space="preserve">Вставить R2, R3= </t>
  </si>
  <si>
    <t>Вставить R2, R3=</t>
  </si>
  <si>
    <t>Расчёт частота мультивибратора</t>
  </si>
  <si>
    <t xml:space="preserve">Результат С1 и С2= </t>
  </si>
  <si>
    <t>Расчёт конденсаторов С1 и С2 мультивибратора</t>
  </si>
  <si>
    <t>Расчёт резисторов R2 и R3 мультивибратора</t>
  </si>
  <si>
    <t xml:space="preserve">Результат R2 и R3= </t>
  </si>
  <si>
    <t>R*C</t>
  </si>
  <si>
    <t>f * R</t>
  </si>
  <si>
    <t>f * C</t>
  </si>
  <si>
    <t xml:space="preserve"> Вставить Диаметр=</t>
  </si>
  <si>
    <t>Результат площадь=</t>
  </si>
  <si>
    <t>мм</t>
  </si>
  <si>
    <t xml:space="preserve">Расчёт   параллельно включеных резисторов и  последовательно включеных  конденсаторов. </t>
  </si>
  <si>
    <t>на 2 R или C=</t>
  </si>
  <si>
    <t>Результат на 3 R или 3 C=</t>
  </si>
  <si>
    <t>Результат на 4 R или 4 C=</t>
  </si>
  <si>
    <t>Результат на 5R или на 5С=</t>
  </si>
  <si>
    <t>Результат на 5R или на 5 С=</t>
  </si>
  <si>
    <t>Зависимость массы волны от её длины</t>
  </si>
  <si>
    <t>Вставить коэфициент усиления транзистора h=</t>
  </si>
  <si>
    <t>Вставить напряжение катушки реле Р=</t>
  </si>
  <si>
    <t>Вставить сопротивление катушки реле Р=</t>
  </si>
  <si>
    <t>Результат номинала резистора R1=</t>
  </si>
  <si>
    <t>Напряжение питания Uв=</t>
  </si>
  <si>
    <t>Простой датчик уровня воды</t>
  </si>
  <si>
    <t>Граммы</t>
  </si>
  <si>
    <t>Метры</t>
  </si>
  <si>
    <t>Вставить данные C=</t>
  </si>
  <si>
    <t>Вставить данные резистора в омах=</t>
  </si>
  <si>
    <t>Расёт ёмкости конденсатора по сопротивлению и частоте</t>
  </si>
  <si>
    <t>Вставить размер L1=</t>
  </si>
  <si>
    <t>Вставить размер L2=</t>
  </si>
  <si>
    <t>Вставить частота  в Гц=</t>
  </si>
  <si>
    <t>конденсатор 333 в пф последняя цифра количество нулей.</t>
  </si>
  <si>
    <t>РАСЧЁТ ЧАСТОТЫ ПО ДЛИНЕ ВОЛНЫ И ПО ЧАСТОТЕ</t>
  </si>
  <si>
    <r>
      <t>λ</t>
    </r>
    <r>
      <rPr>
        <b/>
        <vertAlign val="subscript"/>
        <sz val="18"/>
        <rFont val="Calibri"/>
        <family val="2"/>
        <charset val="204"/>
      </rPr>
      <t>см</t>
    </r>
    <r>
      <rPr>
        <b/>
        <sz val="18"/>
        <rFont val="Calibri"/>
        <family val="2"/>
        <charset val="204"/>
      </rPr>
      <t>=</t>
    </r>
  </si>
  <si>
    <r>
      <t>f</t>
    </r>
    <r>
      <rPr>
        <b/>
        <vertAlign val="subscript"/>
        <sz val="10"/>
        <rFont val="Arial Cyr"/>
        <charset val="204"/>
      </rPr>
      <t>Гц</t>
    </r>
  </si>
  <si>
    <t>Длина волны по частоте</t>
  </si>
  <si>
    <r>
      <t xml:space="preserve">  Результат Длина волны </t>
    </r>
    <r>
      <rPr>
        <b/>
        <sz val="12"/>
        <rFont val="Calibri"/>
        <family val="2"/>
        <charset val="204"/>
      </rPr>
      <t>λ</t>
    </r>
    <r>
      <rPr>
        <b/>
        <vertAlign val="subscript"/>
        <sz val="12"/>
        <rFont val="Calibri"/>
        <family val="2"/>
        <charset val="204"/>
      </rPr>
      <t>см</t>
    </r>
    <r>
      <rPr>
        <b/>
        <sz val="14"/>
        <rFont val="Calibri"/>
        <family val="2"/>
        <charset val="204"/>
      </rPr>
      <t>=</t>
    </r>
  </si>
  <si>
    <t>см</t>
  </si>
  <si>
    <t>м</t>
  </si>
  <si>
    <t>Частота по длине волны</t>
  </si>
  <si>
    <r>
      <t>f</t>
    </r>
    <r>
      <rPr>
        <b/>
        <vertAlign val="subscript"/>
        <sz val="14"/>
        <rFont val="Arial Cyr"/>
        <charset val="204"/>
      </rPr>
      <t>гц</t>
    </r>
    <r>
      <rPr>
        <b/>
        <sz val="14"/>
        <rFont val="Arial Cyr"/>
        <charset val="204"/>
      </rPr>
      <t>=</t>
    </r>
  </si>
  <si>
    <t>λсм</t>
  </si>
  <si>
    <r>
      <t xml:space="preserve"> Результат Частота  в f</t>
    </r>
    <r>
      <rPr>
        <b/>
        <vertAlign val="subscript"/>
        <sz val="14"/>
        <rFont val="Arial Cyr"/>
        <charset val="204"/>
      </rPr>
      <t>Гц</t>
    </r>
    <r>
      <rPr>
        <b/>
        <sz val="14"/>
        <rFont val="Arial Cyr"/>
        <charset val="204"/>
      </rPr>
      <t>=</t>
    </r>
  </si>
  <si>
    <t>СКОРОСТЬ ВРАЩЕНИЯ ЭЛЕКТРОНА В АТОМЕ</t>
  </si>
  <si>
    <t>Вставить длину волны λсм=</t>
  </si>
  <si>
    <t>Результат времени вращения электорона за один оборот=</t>
  </si>
  <si>
    <t>Гц (об в сек)</t>
  </si>
  <si>
    <t xml:space="preserve">Амплитудное значение больше действующкго в 1,41 раза </t>
  </si>
  <si>
    <t>V=</t>
  </si>
  <si>
    <r>
      <t>S</t>
    </r>
    <r>
      <rPr>
        <b/>
        <vertAlign val="superscript"/>
        <sz val="18"/>
        <rFont val="Arial Cyr"/>
        <charset val="204"/>
      </rPr>
      <t>2</t>
    </r>
    <r>
      <rPr>
        <b/>
        <sz val="18"/>
        <rFont val="Arial Cyr"/>
        <charset val="204"/>
      </rPr>
      <t>*h</t>
    </r>
  </si>
  <si>
    <t>ОБЪЁМ  ПИРАМИДЫ</t>
  </si>
  <si>
    <t xml:space="preserve"> </t>
  </si>
  <si>
    <t>l=</t>
  </si>
  <si>
    <t>Вставить длину маятника в метрах</t>
  </si>
  <si>
    <r>
      <rPr>
        <sz val="14"/>
        <rFont val="Calibri"/>
        <family val="2"/>
        <charset val="204"/>
      </rPr>
      <t>π*2</t>
    </r>
    <r>
      <rPr>
        <sz val="14"/>
        <rFont val="Arial Cyr"/>
        <charset val="204"/>
      </rPr>
      <t>=</t>
    </r>
  </si>
  <si>
    <t>Ответ=</t>
  </si>
  <si>
    <t>Колебание маятника</t>
  </si>
  <si>
    <t>h=</t>
  </si>
  <si>
    <t>Путь в метрах</t>
  </si>
  <si>
    <t>Ответ t=</t>
  </si>
  <si>
    <t>Ответ в сек</t>
  </si>
  <si>
    <t>СВОБОДНОЕ ПАДЕНИЕ</t>
  </si>
  <si>
    <t>t=</t>
  </si>
  <si>
    <t>ЗАМЕДЛЕНИЕ ВРЕМНИ ЗАВИСИМОЕ ОТ СКОРОСТИ</t>
  </si>
  <si>
    <t>t - Интервал времени между событиями измеренный покоящимися часами (в НСО)</t>
  </si>
  <si>
    <r>
      <rPr>
        <b/>
        <sz val="14"/>
        <rFont val="Arial Cyr"/>
        <charset val="204"/>
      </rPr>
      <t>t</t>
    </r>
    <r>
      <rPr>
        <b/>
        <vertAlign val="subscript"/>
        <sz val="14"/>
        <rFont val="Arial Cyr"/>
        <charset val="204"/>
      </rPr>
      <t xml:space="preserve">0 -  </t>
    </r>
    <r>
      <rPr>
        <b/>
        <sz val="14"/>
        <rFont val="Arial Cyr"/>
        <charset val="204"/>
      </rPr>
      <t>Интервал времени между этими событиями отсчитанный жвижущимися вместе с телом часами (в ПСО)</t>
    </r>
  </si>
  <si>
    <t>V - Скорость тела</t>
  </si>
  <si>
    <r>
      <t>t</t>
    </r>
    <r>
      <rPr>
        <b/>
        <vertAlign val="subscript"/>
        <sz val="14"/>
        <rFont val="Arial Cyr"/>
        <charset val="204"/>
      </rPr>
      <t>0</t>
    </r>
    <r>
      <rPr>
        <b/>
        <sz val="14"/>
        <rFont val="Arial Cyr"/>
        <charset val="204"/>
      </rPr>
      <t xml:space="preserve">= </t>
    </r>
  </si>
  <si>
    <t>Скорость тела</t>
  </si>
  <si>
    <t>Ответ</t>
  </si>
  <si>
    <r>
      <t xml:space="preserve"> </t>
    </r>
    <r>
      <rPr>
        <b/>
        <sz val="11"/>
        <rFont val="Arial Cyr"/>
        <charset val="204"/>
      </rPr>
      <t>скорость света см в сек</t>
    </r>
  </si>
  <si>
    <t>Результат. Частота волны Гц=</t>
  </si>
  <si>
    <t>Общий</t>
  </si>
  <si>
    <t>см/сек</t>
  </si>
  <si>
    <r>
      <t xml:space="preserve"> Вставить длину  волны </t>
    </r>
    <r>
      <rPr>
        <b/>
        <sz val="12"/>
        <rFont val="Arial"/>
        <family val="2"/>
        <charset val="204"/>
      </rPr>
      <t>λ</t>
    </r>
    <r>
      <rPr>
        <b/>
        <vertAlign val="subscript"/>
        <sz val="12"/>
        <rFont val="Arial Cyr"/>
        <charset val="204"/>
      </rPr>
      <t>см</t>
    </r>
    <r>
      <rPr>
        <b/>
        <sz val="12"/>
        <rFont val="Arial Cyr"/>
        <charset val="204"/>
      </rPr>
      <t>=</t>
    </r>
  </si>
  <si>
    <r>
      <t xml:space="preserve"> Вставить Частоту f</t>
    </r>
    <r>
      <rPr>
        <b/>
        <vertAlign val="subscript"/>
        <sz val="12"/>
        <rFont val="Arial Cyr"/>
        <charset val="204"/>
      </rPr>
      <t>Гц</t>
    </r>
    <r>
      <rPr>
        <b/>
        <sz val="12"/>
        <rFont val="Arial Cyr"/>
        <charset val="204"/>
      </rPr>
      <t>=</t>
    </r>
  </si>
  <si>
    <t>Герцы</t>
  </si>
  <si>
    <t>Числовой</t>
  </si>
  <si>
    <t>числовой</t>
  </si>
  <si>
    <t>Время рассматриваемого  события в сек  (здесь 24 часа)</t>
  </si>
  <si>
    <t>Вставить в квадраты данные резисторов=</t>
  </si>
  <si>
    <t>Вычилить площадь круга по диаметру</t>
  </si>
  <si>
    <t xml:space="preserve">  Результат в нано=</t>
  </si>
  <si>
    <t>Результат в микро=</t>
  </si>
  <si>
    <t>км в сек</t>
  </si>
</sst>
</file>

<file path=xl/styles.xml><?xml version="1.0" encoding="utf-8"?>
<styleSheet xmlns="http://schemas.openxmlformats.org/spreadsheetml/2006/main">
  <numFmts count="10">
    <numFmt numFmtId="164" formatCode="0.0"/>
    <numFmt numFmtId="165" formatCode="0.000"/>
    <numFmt numFmtId="166" formatCode="0.000000000000000000000000000000"/>
    <numFmt numFmtId="167" formatCode="#,##0.000000000000000000000000000000_ ;[Red]\-#,##0.000000000000000000000000000000\ "/>
    <numFmt numFmtId="168" formatCode="0.0000000000000000000000"/>
    <numFmt numFmtId="169" formatCode="0.00000000000000000000"/>
    <numFmt numFmtId="170" formatCode="0.000000000"/>
    <numFmt numFmtId="171" formatCode="0.00000000000000"/>
    <numFmt numFmtId="172" formatCode="0.0000000000"/>
    <numFmt numFmtId="173" formatCode="0.00000"/>
  </numFmts>
  <fonts count="42">
    <font>
      <sz val="10"/>
      <name val="Arial Cyr"/>
      <charset val="204"/>
    </font>
    <font>
      <vertAlign val="subscript"/>
      <sz val="12"/>
      <name val="Arial Cyr"/>
      <charset val="204"/>
    </font>
    <font>
      <sz val="12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vertAlign val="subscript"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4"/>
      <name val="Arial Cyr"/>
      <charset val="204"/>
    </font>
    <font>
      <b/>
      <sz val="16"/>
      <name val="Arial Cyr"/>
      <charset val="204"/>
    </font>
    <font>
      <b/>
      <vertAlign val="superscript"/>
      <sz val="12"/>
      <name val="Arial Cyr"/>
      <charset val="204"/>
    </font>
    <font>
      <b/>
      <sz val="14"/>
      <name val="Times New Roman"/>
      <family val="1"/>
      <charset val="204"/>
    </font>
    <font>
      <sz val="24"/>
      <name val="Arial Cyr"/>
      <charset val="204"/>
    </font>
    <font>
      <sz val="10"/>
      <color theme="2"/>
      <name val="Arial Cyr"/>
      <charset val="204"/>
    </font>
    <font>
      <b/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color rgb="FFC00000"/>
      <name val="Arial Cyr"/>
      <charset val="204"/>
    </font>
    <font>
      <b/>
      <sz val="12"/>
      <color rgb="FF0070C0"/>
      <name val="Arial Cyr"/>
      <charset val="204"/>
    </font>
    <font>
      <b/>
      <sz val="12"/>
      <color rgb="FFC00000"/>
      <name val="Arial Cyr"/>
      <charset val="204"/>
    </font>
    <font>
      <b/>
      <sz val="14"/>
      <color rgb="FF0070C0"/>
      <name val="Arial Cyr"/>
      <charset val="204"/>
    </font>
    <font>
      <b/>
      <sz val="12"/>
      <color rgb="FFFF0000"/>
      <name val="Arial Cyr"/>
      <charset val="204"/>
    </font>
    <font>
      <b/>
      <sz val="18"/>
      <name val="Calibri"/>
      <family val="2"/>
      <charset val="204"/>
    </font>
    <font>
      <b/>
      <vertAlign val="subscript"/>
      <sz val="18"/>
      <name val="Calibri"/>
      <family val="2"/>
      <charset val="204"/>
    </font>
    <font>
      <b/>
      <vertAlign val="subscript"/>
      <sz val="10"/>
      <name val="Arial Cyr"/>
      <charset val="204"/>
    </font>
    <font>
      <b/>
      <vertAlign val="subscript"/>
      <sz val="12"/>
      <name val="Arial Cyr"/>
      <charset val="204"/>
    </font>
    <font>
      <b/>
      <sz val="12"/>
      <name val="Calibri"/>
      <family val="2"/>
      <charset val="204"/>
    </font>
    <font>
      <b/>
      <vertAlign val="subscript"/>
      <sz val="12"/>
      <name val="Calibri"/>
      <family val="2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  <scheme val="minor"/>
    </font>
    <font>
      <b/>
      <vertAlign val="superscript"/>
      <sz val="18"/>
      <name val="Arial Cyr"/>
      <charset val="204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</font>
    <font>
      <sz val="14"/>
      <name val="Calibri"/>
      <family val="2"/>
      <charset val="204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2"/>
      <color rgb="FF7030A0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/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 style="thick">
        <color rgb="FF7030A0"/>
      </left>
      <right/>
      <top style="thick">
        <color rgb="FF7030A0"/>
      </top>
      <bottom style="thick">
        <color rgb="FF7030A0"/>
      </bottom>
      <diagonal/>
    </border>
    <border>
      <left style="medium">
        <color rgb="FF7030A0"/>
      </left>
      <right/>
      <top style="medium">
        <color rgb="FF7030A0"/>
      </top>
      <bottom style="thick">
        <color rgb="FF7030A0"/>
      </bottom>
      <diagonal/>
    </border>
    <border>
      <left/>
      <right style="medium">
        <color rgb="FF7030A0"/>
      </right>
      <top style="medium">
        <color rgb="FF7030A0"/>
      </top>
      <bottom style="thick">
        <color rgb="FF7030A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/>
      <diagonal/>
    </border>
    <border>
      <left/>
      <right style="thick">
        <color rgb="FF7030A0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rgb="FFFF0000"/>
      </bottom>
      <diagonal/>
    </border>
    <border>
      <left/>
      <right/>
      <top style="thick">
        <color indexed="64"/>
      </top>
      <bottom style="thick">
        <color rgb="FFFF0000"/>
      </bottom>
      <diagonal/>
    </border>
    <border>
      <left/>
      <right style="thick">
        <color indexed="64"/>
      </right>
      <top style="thick">
        <color indexed="64"/>
      </top>
      <bottom style="thick">
        <color rgb="FFFF0000"/>
      </bottom>
      <diagonal/>
    </border>
    <border>
      <left/>
      <right/>
      <top style="thick">
        <color rgb="FF7030A0"/>
      </top>
      <bottom style="thick">
        <color rgb="FF7030A0"/>
      </bottom>
      <diagonal/>
    </border>
    <border>
      <left style="thick">
        <color rgb="FF7030A0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rgb="FF7030A0"/>
      </bottom>
      <diagonal/>
    </border>
    <border>
      <left/>
      <right/>
      <top style="thick">
        <color indexed="64"/>
      </top>
      <bottom style="thick">
        <color rgb="FF7030A0"/>
      </bottom>
      <diagonal/>
    </border>
    <border>
      <left/>
      <right style="thick">
        <color indexed="64"/>
      </right>
      <top style="thick">
        <color indexed="64"/>
      </top>
      <bottom style="thick">
        <color rgb="FF7030A0"/>
      </bottom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rgb="FF7030A0"/>
      </left>
      <right/>
      <top style="thick">
        <color rgb="FF7030A0"/>
      </top>
      <bottom style="thick">
        <color rgb="FFFF0000"/>
      </bottom>
      <diagonal/>
    </border>
    <border>
      <left/>
      <right/>
      <top style="thick">
        <color rgb="FF7030A0"/>
      </top>
      <bottom style="thick">
        <color rgb="FFFF0000"/>
      </bottom>
      <diagonal/>
    </border>
    <border>
      <left/>
      <right style="thick">
        <color rgb="FF7030A0"/>
      </right>
      <top style="thick">
        <color rgb="FF7030A0"/>
      </top>
      <bottom style="thick">
        <color rgb="FFFF0000"/>
      </bottom>
      <diagonal/>
    </border>
    <border>
      <left style="thick">
        <color rgb="FF7030A0"/>
      </left>
      <right/>
      <top/>
      <bottom style="thick">
        <color rgb="FFFF0000"/>
      </bottom>
      <diagonal/>
    </border>
    <border>
      <left style="thick">
        <color rgb="FF7030A0"/>
      </left>
      <right style="thick">
        <color rgb="FF7030A0"/>
      </right>
      <top/>
      <bottom style="thick">
        <color rgb="FFFF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ck">
        <color rgb="FFFF0000"/>
      </bottom>
      <diagonal/>
    </border>
    <border>
      <left style="thick">
        <color rgb="FF7030A0"/>
      </left>
      <right style="thick">
        <color rgb="FF7030A0"/>
      </right>
      <top style="thick">
        <color indexed="64"/>
      </top>
      <bottom style="thick">
        <color rgb="FF7030A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 style="thick">
        <color rgb="FFFF0000"/>
      </right>
      <top/>
      <bottom/>
      <diagonal/>
    </border>
    <border>
      <left/>
      <right/>
      <top style="thick">
        <color rgb="FFFF0000"/>
      </top>
      <bottom/>
      <diagonal/>
    </border>
  </borders>
  <cellStyleXfs count="1">
    <xf numFmtId="0" fontId="0" fillId="0" borderId="0"/>
  </cellStyleXfs>
  <cellXfs count="4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3" xfId="0" applyBorder="1"/>
    <xf numFmtId="0" fontId="11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3" xfId="0" applyFont="1" applyBorder="1"/>
    <xf numFmtId="0" fontId="0" fillId="0" borderId="5" xfId="0" applyBorder="1"/>
    <xf numFmtId="164" fontId="11" fillId="0" borderId="0" xfId="0" applyNumberFormat="1" applyFont="1" applyAlignment="1">
      <alignment horizontal="left" vertical="center"/>
    </xf>
    <xf numFmtId="164" fontId="0" fillId="0" borderId="5" xfId="0" applyNumberFormat="1" applyBorder="1"/>
    <xf numFmtId="164" fontId="11" fillId="0" borderId="5" xfId="0" applyNumberFormat="1" applyFont="1" applyBorder="1"/>
    <xf numFmtId="1" fontId="0" fillId="0" borderId="0" xfId="0" applyNumberFormat="1" applyBorder="1"/>
    <xf numFmtId="1" fontId="11" fillId="0" borderId="0" xfId="0" applyNumberFormat="1" applyFont="1" applyBorder="1"/>
    <xf numFmtId="1" fontId="0" fillId="0" borderId="0" xfId="0" applyNumberFormat="1"/>
    <xf numFmtId="1" fontId="11" fillId="0" borderId="0" xfId="0" applyNumberFormat="1" applyFont="1"/>
    <xf numFmtId="1" fontId="11" fillId="0" borderId="0" xfId="0" applyNumberFormat="1" applyFont="1" applyAlignment="1">
      <alignment horizontal="right"/>
    </xf>
    <xf numFmtId="2" fontId="11" fillId="0" borderId="0" xfId="0" applyNumberFormat="1" applyFont="1" applyBorder="1"/>
    <xf numFmtId="2" fontId="11" fillId="0" borderId="0" xfId="0" applyNumberFormat="1" applyFont="1"/>
    <xf numFmtId="1" fontId="11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2" fontId="11" fillId="0" borderId="0" xfId="0" applyNumberFormat="1" applyFont="1" applyAlignment="1">
      <alignment horizontal="left"/>
    </xf>
    <xf numFmtId="1" fontId="11" fillId="0" borderId="0" xfId="0" applyNumberFormat="1" applyFont="1" applyAlignment="1">
      <alignment horizontal="left"/>
    </xf>
    <xf numFmtId="0" fontId="18" fillId="0" borderId="0" xfId="0" applyFont="1"/>
    <xf numFmtId="165" fontId="1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/>
    <xf numFmtId="0" fontId="20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left" vertical="center"/>
    </xf>
    <xf numFmtId="0" fontId="10" fillId="0" borderId="4" xfId="0" applyFont="1" applyBorder="1"/>
    <xf numFmtId="0" fontId="0" fillId="0" borderId="0" xfId="0" applyAlignment="1">
      <alignment horizontal="right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2" fontId="11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11" fillId="0" borderId="0" xfId="0" applyNumberFormat="1" applyFont="1" applyBorder="1" applyAlignment="1"/>
    <xf numFmtId="2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11" fillId="0" borderId="7" xfId="0" applyFont="1" applyBorder="1" applyAlignment="1">
      <alignment horizontal="right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/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/>
    <xf numFmtId="1" fontId="11" fillId="0" borderId="0" xfId="0" applyNumberFormat="1" applyFont="1" applyAlignment="1"/>
    <xf numFmtId="1" fontId="0" fillId="0" borderId="0" xfId="0" applyNumberFormat="1" applyAlignment="1"/>
    <xf numFmtId="0" fontId="21" fillId="0" borderId="0" xfId="0" applyFont="1"/>
    <xf numFmtId="0" fontId="11" fillId="0" borderId="0" xfId="0" applyFont="1" applyAlignment="1">
      <alignment horizontal="right" vertical="center"/>
    </xf>
    <xf numFmtId="0" fontId="22" fillId="0" borderId="0" xfId="0" applyFont="1" applyAlignment="1">
      <alignment horizontal="left"/>
    </xf>
    <xf numFmtId="0" fontId="11" fillId="0" borderId="0" xfId="0" applyFont="1" applyAlignment="1"/>
    <xf numFmtId="0" fontId="0" fillId="0" borderId="0" xfId="0" applyBorder="1" applyAlignment="1">
      <alignment horizontal="right"/>
    </xf>
    <xf numFmtId="0" fontId="0" fillId="0" borderId="0" xfId="0" applyAlignment="1">
      <alignment horizontal="right" vertical="center"/>
    </xf>
    <xf numFmtId="0" fontId="8" fillId="0" borderId="0" xfId="0" applyFont="1" applyBorder="1" applyAlignment="1"/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0" fillId="0" borderId="0" xfId="0" applyAlignme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8" fillId="0" borderId="0" xfId="0" applyFont="1" applyAlignme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 vertical="center"/>
    </xf>
    <xf numFmtId="0" fontId="0" fillId="0" borderId="8" xfId="0" applyBorder="1"/>
    <xf numFmtId="0" fontId="0" fillId="0" borderId="2" xfId="0" applyBorder="1"/>
    <xf numFmtId="0" fontId="10" fillId="0" borderId="6" xfId="0" applyFont="1" applyBorder="1"/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11" xfId="0" applyBorder="1" applyAlignment="1"/>
    <xf numFmtId="0" fontId="0" fillId="0" borderId="8" xfId="0" applyBorder="1" applyAlignment="1"/>
    <xf numFmtId="0" fontId="0" fillId="0" borderId="8" xfId="0" applyBorder="1" applyAlignment="1">
      <alignment horizontal="left"/>
    </xf>
    <xf numFmtId="0" fontId="0" fillId="0" borderId="12" xfId="0" applyBorder="1"/>
    <xf numFmtId="1" fontId="25" fillId="0" borderId="4" xfId="0" applyNumberFormat="1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/>
    <xf numFmtId="0" fontId="11" fillId="0" borderId="4" xfId="0" applyFont="1" applyBorder="1" applyAlignment="1"/>
    <xf numFmtId="0" fontId="11" fillId="0" borderId="0" xfId="0" applyFont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/>
    <xf numFmtId="0" fontId="2" fillId="0" borderId="0" xfId="0" applyFont="1" applyAlignment="1"/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0" xfId="0" applyBorder="1" applyAlignment="1"/>
    <xf numFmtId="0" fontId="11" fillId="0" borderId="3" xfId="0" applyFont="1" applyBorder="1" applyAlignment="1"/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2" fillId="0" borderId="0" xfId="0" applyFont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" fontId="23" fillId="0" borderId="0" xfId="0" applyNumberFormat="1" applyFont="1" applyBorder="1" applyAlignment="1">
      <alignment horizontal="left"/>
    </xf>
    <xf numFmtId="0" fontId="1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/>
    </xf>
    <xf numFmtId="0" fontId="11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1" fontId="23" fillId="0" borderId="3" xfId="0" applyNumberFormat="1" applyFont="1" applyBorder="1" applyAlignment="1">
      <alignment horizontal="left"/>
    </xf>
    <xf numFmtId="0" fontId="11" fillId="0" borderId="1" xfId="0" applyFont="1" applyBorder="1"/>
    <xf numFmtId="0" fontId="11" fillId="0" borderId="8" xfId="0" applyFont="1" applyBorder="1"/>
    <xf numFmtId="0" fontId="23" fillId="0" borderId="3" xfId="0" applyFon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1" fontId="11" fillId="0" borderId="1" xfId="0" applyNumberFormat="1" applyFont="1" applyBorder="1" applyAlignment="1"/>
    <xf numFmtId="164" fontId="11" fillId="0" borderId="1" xfId="0" applyNumberFormat="1" applyFont="1" applyBorder="1" applyAlignment="1">
      <alignment horizontal="left" vertical="center"/>
    </xf>
    <xf numFmtId="2" fontId="11" fillId="0" borderId="1" xfId="0" applyNumberFormat="1" applyFont="1" applyBorder="1"/>
    <xf numFmtId="0" fontId="11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8" fillId="0" borderId="0" xfId="0" applyFont="1" applyBorder="1"/>
    <xf numFmtId="0" fontId="0" fillId="0" borderId="0" xfId="0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7" fontId="5" fillId="0" borderId="0" xfId="0" applyNumberFormat="1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/>
    <xf numFmtId="0" fontId="0" fillId="0" borderId="0" xfId="0" applyBorder="1" applyAlignment="1"/>
    <xf numFmtId="0" fontId="11" fillId="0" borderId="0" xfId="0" applyFont="1" applyBorder="1" applyAlignment="1"/>
    <xf numFmtId="0" fontId="11" fillId="0" borderId="0" xfId="0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0" fillId="0" borderId="0" xfId="0" applyBorder="1" applyAlignment="1"/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/>
    <xf numFmtId="0" fontId="36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10" fillId="0" borderId="0" xfId="0" applyFont="1" applyAlignment="1"/>
    <xf numFmtId="0" fontId="11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/>
    </xf>
    <xf numFmtId="0" fontId="8" fillId="0" borderId="0" xfId="0" applyFont="1" applyAlignment="1">
      <alignment horizontal="right" vertical="center"/>
    </xf>
    <xf numFmtId="0" fontId="0" fillId="0" borderId="0" xfId="0" applyAlignment="1"/>
    <xf numFmtId="0" fontId="2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171" fontId="8" fillId="0" borderId="0" xfId="0" applyNumberFormat="1" applyFont="1" applyBorder="1"/>
    <xf numFmtId="171" fontId="0" fillId="0" borderId="0" xfId="0" applyNumberForma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0" fillId="0" borderId="0" xfId="0" applyBorder="1" applyAlignment="1"/>
    <xf numFmtId="0" fontId="8" fillId="0" borderId="0" xfId="0" applyFont="1" applyAlignment="1"/>
    <xf numFmtId="172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23" fillId="0" borderId="0" xfId="0" applyNumberFormat="1" applyFont="1" applyAlignment="1">
      <alignment horizontal="left"/>
    </xf>
    <xf numFmtId="0" fontId="0" fillId="0" borderId="0" xfId="0" applyNumberFormat="1" applyAlignment="1"/>
    <xf numFmtId="0" fontId="8" fillId="0" borderId="0" xfId="0" applyFont="1" applyBorder="1" applyAlignment="1">
      <alignment horizontal="right" vertical="center"/>
    </xf>
    <xf numFmtId="0" fontId="11" fillId="0" borderId="25" xfId="0" applyFont="1" applyBorder="1" applyAlignment="1">
      <alignment horizontal="left" vertical="center"/>
    </xf>
    <xf numFmtId="0" fontId="11" fillId="0" borderId="2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1" fontId="0" fillId="0" borderId="31" xfId="0" applyNumberFormat="1" applyBorder="1" applyAlignment="1"/>
    <xf numFmtId="1" fontId="0" fillId="0" borderId="0" xfId="0" applyNumberFormat="1" applyBorder="1" applyAlignment="1"/>
    <xf numFmtId="0" fontId="11" fillId="0" borderId="21" xfId="0" applyFont="1" applyBorder="1" applyAlignment="1">
      <alignment horizontal="right"/>
    </xf>
    <xf numFmtId="0" fontId="0" fillId="0" borderId="0" xfId="0" applyBorder="1" applyAlignment="1"/>
    <xf numFmtId="0" fontId="11" fillId="0" borderId="0" xfId="0" applyFont="1" applyBorder="1" applyAlignment="1"/>
    <xf numFmtId="0" fontId="22" fillId="0" borderId="16" xfId="0" applyFont="1" applyBorder="1" applyAlignment="1">
      <alignment horizontal="left"/>
    </xf>
    <xf numFmtId="0" fontId="22" fillId="0" borderId="25" xfId="0" applyFont="1" applyBorder="1" applyAlignment="1">
      <alignment horizontal="left"/>
    </xf>
    <xf numFmtId="0" fontId="23" fillId="0" borderId="2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0" fillId="0" borderId="0" xfId="0" applyAlignment="1">
      <alignment horizontal="right"/>
    </xf>
    <xf numFmtId="1" fontId="11" fillId="0" borderId="0" xfId="0" applyNumberFormat="1" applyFont="1" applyAlignment="1">
      <alignment horizontal="right"/>
    </xf>
    <xf numFmtId="0" fontId="11" fillId="0" borderId="8" xfId="0" applyFont="1" applyBorder="1" applyAlignment="1">
      <alignment horizontal="center"/>
    </xf>
    <xf numFmtId="0" fontId="11" fillId="0" borderId="21" xfId="0" applyFont="1" applyBorder="1" applyAlignment="1">
      <alignment horizontal="left" vertical="center"/>
    </xf>
    <xf numFmtId="0" fontId="11" fillId="0" borderId="21" xfId="0" applyFont="1" applyBorder="1" applyAlignment="1">
      <alignment horizontal="left"/>
    </xf>
    <xf numFmtId="0" fontId="0" fillId="0" borderId="0" xfId="0" applyFill="1"/>
    <xf numFmtId="2" fontId="19" fillId="0" borderId="0" xfId="0" applyNumberFormat="1" applyFont="1" applyFill="1" applyAlignment="1">
      <alignment horizontal="left"/>
    </xf>
    <xf numFmtId="0" fontId="0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6" xfId="0" applyFont="1" applyFill="1" applyBorder="1"/>
    <xf numFmtId="0" fontId="8" fillId="0" borderId="16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1" fontId="11" fillId="0" borderId="21" xfId="0" applyNumberFormat="1" applyFont="1" applyBorder="1" applyAlignment="1">
      <alignment horizontal="left"/>
    </xf>
    <xf numFmtId="2" fontId="11" fillId="0" borderId="21" xfId="0" applyNumberFormat="1" applyFont="1" applyBorder="1" applyAlignment="1">
      <alignment horizontal="left"/>
    </xf>
    <xf numFmtId="164" fontId="11" fillId="0" borderId="16" xfId="0" applyNumberFormat="1" applyFont="1" applyBorder="1" applyAlignment="1">
      <alignment horizontal="left" vertical="center"/>
    </xf>
    <xf numFmtId="164" fontId="11" fillId="0" borderId="46" xfId="0" applyNumberFormat="1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40" fillId="0" borderId="21" xfId="0" applyFont="1" applyBorder="1" applyAlignment="1">
      <alignment horizontal="left"/>
    </xf>
    <xf numFmtId="0" fontId="8" fillId="0" borderId="47" xfId="0" applyFont="1" applyBorder="1" applyAlignment="1">
      <alignment horizontal="left" vertical="center"/>
    </xf>
    <xf numFmtId="1" fontId="11" fillId="0" borderId="48" xfId="0" applyNumberFormat="1" applyFont="1" applyBorder="1" applyAlignment="1">
      <alignment horizontal="left"/>
    </xf>
    <xf numFmtId="0" fontId="0" fillId="0" borderId="0" xfId="0" applyFont="1" applyBorder="1" applyAlignment="1"/>
    <xf numFmtId="0" fontId="8" fillId="0" borderId="25" xfId="0" applyFont="1" applyBorder="1" applyAlignment="1">
      <alignment horizontal="left" vertical="center"/>
    </xf>
    <xf numFmtId="0" fontId="8" fillId="0" borderId="21" xfId="0" applyFont="1" applyBorder="1" applyAlignment="1">
      <alignment horizontal="left"/>
    </xf>
    <xf numFmtId="0" fontId="11" fillId="0" borderId="16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6" xfId="0" applyFont="1" applyBorder="1" applyAlignment="1">
      <alignment horizontal="left"/>
    </xf>
    <xf numFmtId="0" fontId="10" fillId="0" borderId="46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39" fillId="0" borderId="0" xfId="0" applyFont="1" applyAlignment="1">
      <alignment horizontal="right" vertical="center"/>
    </xf>
    <xf numFmtId="0" fontId="39" fillId="0" borderId="26" xfId="0" applyFont="1" applyBorder="1" applyAlignment="1">
      <alignment horizontal="right" vertical="center"/>
    </xf>
    <xf numFmtId="1" fontId="11" fillId="0" borderId="0" xfId="0" applyNumberFormat="1" applyFont="1" applyAlignment="1">
      <alignment horizontal="right"/>
    </xf>
    <xf numFmtId="0" fontId="0" fillId="0" borderId="0" xfId="0" applyAlignment="1"/>
    <xf numFmtId="0" fontId="2" fillId="0" borderId="2" xfId="0" applyFont="1" applyBorder="1" applyAlignment="1">
      <alignment horizontal="right"/>
    </xf>
    <xf numFmtId="0" fontId="2" fillId="0" borderId="0" xfId="0" applyFont="1" applyAlignment="1"/>
    <xf numFmtId="0" fontId="2" fillId="0" borderId="49" xfId="0" applyFont="1" applyBorder="1" applyAlignment="1"/>
    <xf numFmtId="0" fontId="0" fillId="0" borderId="49" xfId="0" applyBorder="1" applyAlignment="1"/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/>
    <xf numFmtId="173" fontId="8" fillId="0" borderId="0" xfId="0" applyNumberFormat="1" applyFont="1" applyBorder="1" applyAlignment="1">
      <alignment horizontal="left" vertical="center"/>
    </xf>
    <xf numFmtId="171" fontId="8" fillId="0" borderId="0" xfId="0" applyNumberFormat="1" applyFont="1" applyBorder="1" applyAlignment="1">
      <alignment horizontal="left" vertical="center"/>
    </xf>
    <xf numFmtId="172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73" fontId="0" fillId="0" borderId="0" xfId="0" applyNumberForma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19" xfId="0" applyFont="1" applyBorder="1" applyAlignment="1">
      <alignment horizontal="left"/>
    </xf>
    <xf numFmtId="0" fontId="0" fillId="0" borderId="20" xfId="0" applyBorder="1" applyAlignment="1"/>
    <xf numFmtId="0" fontId="8" fillId="0" borderId="18" xfId="0" applyFont="1" applyBorder="1" applyAlignment="1">
      <alignment horizontal="left" vertical="center"/>
    </xf>
    <xf numFmtId="0" fontId="0" fillId="0" borderId="17" xfId="0" applyBorder="1" applyAlignment="1"/>
    <xf numFmtId="0" fontId="8" fillId="0" borderId="0" xfId="0" applyFont="1" applyAlignment="1"/>
    <xf numFmtId="0" fontId="8" fillId="0" borderId="22" xfId="0" applyFont="1" applyBorder="1" applyAlignment="1">
      <alignment horizontal="left" vertical="center"/>
    </xf>
    <xf numFmtId="0" fontId="0" fillId="0" borderId="23" xfId="0" applyBorder="1" applyAlignment="1"/>
    <xf numFmtId="0" fontId="0" fillId="0" borderId="24" xfId="0" applyBorder="1" applyAlignment="1"/>
    <xf numFmtId="0" fontId="0" fillId="0" borderId="0" xfId="0" applyAlignment="1">
      <alignment horizontal="left" vertical="center"/>
    </xf>
    <xf numFmtId="2" fontId="0" fillId="0" borderId="38" xfId="0" applyNumberFormat="1" applyBorder="1" applyAlignment="1">
      <alignment horizontal="left" vertical="center"/>
    </xf>
    <xf numFmtId="2" fontId="0" fillId="0" borderId="39" xfId="0" applyNumberFormat="1" applyBorder="1" applyAlignment="1">
      <alignment horizontal="left" vertical="center"/>
    </xf>
    <xf numFmtId="2" fontId="0" fillId="0" borderId="40" xfId="0" applyNumberFormat="1" applyBorder="1" applyAlignment="1">
      <alignment horizontal="left" vertical="center"/>
    </xf>
    <xf numFmtId="0" fontId="8" fillId="0" borderId="32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1" fillId="0" borderId="8" xfId="0" applyFont="1" applyBorder="1" applyAlignment="1">
      <alignment horizontal="center" vertical="top"/>
    </xf>
    <xf numFmtId="0" fontId="0" fillId="0" borderId="8" xfId="0" applyBorder="1" applyAlignme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" fontId="11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1" xfId="0" applyFont="1" applyBorder="1" applyAlignment="1">
      <alignment horizontal="right" vertical="center"/>
    </xf>
    <xf numFmtId="0" fontId="0" fillId="0" borderId="1" xfId="0" applyBorder="1" applyAlignment="1"/>
    <xf numFmtId="0" fontId="11" fillId="0" borderId="0" xfId="0" applyFont="1" applyAlignment="1">
      <alignment horizontal="right" vertical="center"/>
    </xf>
    <xf numFmtId="0" fontId="0" fillId="0" borderId="0" xfId="0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22" fillId="0" borderId="25" xfId="0" applyFont="1" applyBorder="1" applyAlignment="1">
      <alignment horizontal="left"/>
    </xf>
    <xf numFmtId="0" fontId="0" fillId="0" borderId="25" xfId="0" applyBorder="1" applyAlignment="1"/>
    <xf numFmtId="0" fontId="23" fillId="0" borderId="21" xfId="0" applyNumberFormat="1" applyFont="1" applyBorder="1" applyAlignment="1">
      <alignment horizontal="left"/>
    </xf>
    <xf numFmtId="0" fontId="0" fillId="0" borderId="21" xfId="0" applyBorder="1" applyAlignment="1">
      <alignment horizontal="left"/>
    </xf>
    <xf numFmtId="0" fontId="2" fillId="0" borderId="0" xfId="0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1" fillId="0" borderId="8" xfId="0" applyFont="1" applyBorder="1" applyAlignme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6" xfId="0" applyBorder="1" applyAlignment="1"/>
    <xf numFmtId="0" fontId="23" fillId="0" borderId="22" xfId="0" applyNumberFormat="1" applyFont="1" applyBorder="1" applyAlignment="1">
      <alignment horizontal="left"/>
    </xf>
    <xf numFmtId="0" fontId="23" fillId="0" borderId="24" xfId="0" applyNumberFormat="1" applyFont="1" applyBorder="1" applyAlignment="1">
      <alignment horizontal="left"/>
    </xf>
    <xf numFmtId="166" fontId="0" fillId="0" borderId="22" xfId="0" applyNumberFormat="1" applyBorder="1" applyAlignment="1">
      <alignment horizontal="left" vertical="center"/>
    </xf>
    <xf numFmtId="166" fontId="0" fillId="0" borderId="23" xfId="0" applyNumberFormat="1" applyBorder="1" applyAlignment="1">
      <alignment horizontal="left" vertical="center"/>
    </xf>
    <xf numFmtId="166" fontId="0" fillId="0" borderId="24" xfId="0" applyNumberFormat="1" applyBorder="1" applyAlignment="1">
      <alignment horizontal="left" vertical="center"/>
    </xf>
    <xf numFmtId="0" fontId="22" fillId="0" borderId="38" xfId="0" applyFont="1" applyBorder="1" applyAlignment="1">
      <alignment horizontal="left"/>
    </xf>
    <xf numFmtId="0" fontId="22" fillId="0" borderId="40" xfId="0" applyFont="1" applyBorder="1" applyAlignment="1">
      <alignment horizontal="left"/>
    </xf>
    <xf numFmtId="0" fontId="0" fillId="0" borderId="0" xfId="0" applyBorder="1" applyAlignment="1">
      <alignment horizontal="right"/>
    </xf>
    <xf numFmtId="0" fontId="11" fillId="0" borderId="0" xfId="0" applyFont="1" applyBorder="1" applyAlignment="1"/>
    <xf numFmtId="0" fontId="2" fillId="0" borderId="0" xfId="0" applyFont="1" applyAlignment="1">
      <alignment horizontal="right"/>
    </xf>
    <xf numFmtId="0" fontId="5" fillId="0" borderId="0" xfId="0" applyFont="1" applyAlignment="1"/>
    <xf numFmtId="0" fontId="0" fillId="0" borderId="0" xfId="0" applyFill="1" applyAlignment="1"/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2" fillId="0" borderId="4" xfId="0" applyFont="1" applyBorder="1" applyAlignment="1"/>
    <xf numFmtId="0" fontId="1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4" xfId="0" applyFont="1" applyBorder="1" applyAlignment="1">
      <alignment horizontal="right"/>
    </xf>
    <xf numFmtId="0" fontId="0" fillId="0" borderId="4" xfId="0" applyBorder="1" applyAlignment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right" vertical="center"/>
    </xf>
    <xf numFmtId="0" fontId="5" fillId="0" borderId="6" xfId="0" applyFont="1" applyBorder="1" applyAlignment="1"/>
    <xf numFmtId="0" fontId="12" fillId="0" borderId="0" xfId="0" applyFont="1" applyAlignment="1">
      <alignment horizontal="right" vertical="center"/>
    </xf>
    <xf numFmtId="0" fontId="12" fillId="0" borderId="0" xfId="0" applyFont="1" applyAlignment="1"/>
    <xf numFmtId="0" fontId="12" fillId="0" borderId="0" xfId="0" applyFont="1" applyBorder="1" applyAlignment="1"/>
    <xf numFmtId="0" fontId="1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0" xfId="0" applyFont="1" applyAlignment="1"/>
    <xf numFmtId="0" fontId="2" fillId="0" borderId="0" xfId="0" applyFont="1" applyBorder="1" applyAlignment="1"/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/>
    <xf numFmtId="0" fontId="0" fillId="0" borderId="10" xfId="0" applyBorder="1" applyAlignment="1"/>
    <xf numFmtId="0" fontId="11" fillId="0" borderId="9" xfId="0" applyFont="1" applyBorder="1" applyAlignment="1"/>
    <xf numFmtId="0" fontId="11" fillId="0" borderId="3" xfId="0" applyFont="1" applyBorder="1" applyAlignment="1"/>
    <xf numFmtId="0" fontId="11" fillId="0" borderId="10" xfId="0" applyFont="1" applyBorder="1" applyAlignment="1"/>
    <xf numFmtId="0" fontId="0" fillId="0" borderId="4" xfId="0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right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/>
    <xf numFmtId="0" fontId="26" fillId="0" borderId="0" xfId="0" applyFont="1" applyAlignment="1">
      <alignment horizontal="right" vertical="center"/>
    </xf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1" fillId="0" borderId="38" xfId="0" applyFont="1" applyBorder="1" applyAlignment="1">
      <alignment horizontal="left"/>
    </xf>
    <xf numFmtId="0" fontId="11" fillId="0" borderId="39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2" fillId="0" borderId="26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1" fontId="11" fillId="0" borderId="21" xfId="0" applyNumberFormat="1" applyFont="1" applyBorder="1" applyAlignment="1">
      <alignment horizontal="left" vertical="center"/>
    </xf>
    <xf numFmtId="0" fontId="11" fillId="0" borderId="21" xfId="0" applyFont="1" applyBorder="1" applyAlignment="1">
      <alignment horizontal="left"/>
    </xf>
    <xf numFmtId="0" fontId="11" fillId="0" borderId="21" xfId="0" applyNumberFormat="1" applyFont="1" applyBorder="1" applyAlignment="1">
      <alignment horizontal="left" vertical="center"/>
    </xf>
    <xf numFmtId="0" fontId="0" fillId="0" borderId="21" xfId="0" applyBorder="1" applyAlignment="1"/>
    <xf numFmtId="169" fontId="11" fillId="0" borderId="22" xfId="0" applyNumberFormat="1" applyFont="1" applyBorder="1" applyAlignment="1">
      <alignment horizontal="left" vertical="center"/>
    </xf>
    <xf numFmtId="169" fontId="11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1" fillId="0" borderId="42" xfId="0" applyFont="1" applyBorder="1" applyAlignment="1"/>
    <xf numFmtId="0" fontId="0" fillId="0" borderId="42" xfId="0" applyBorder="1" applyAlignment="1"/>
    <xf numFmtId="0" fontId="0" fillId="0" borderId="41" xfId="0" applyBorder="1" applyAlignment="1"/>
    <xf numFmtId="166" fontId="11" fillId="0" borderId="21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/>
    <xf numFmtId="0" fontId="10" fillId="0" borderId="36" xfId="0" applyNumberFormat="1" applyFont="1" applyBorder="1" applyAlignment="1">
      <alignment horizontal="left"/>
    </xf>
    <xf numFmtId="0" fontId="10" fillId="0" borderId="35" xfId="0" applyNumberFormat="1" applyFont="1" applyBorder="1" applyAlignment="1">
      <alignment horizontal="left"/>
    </xf>
    <xf numFmtId="1" fontId="10" fillId="0" borderId="36" xfId="0" applyNumberFormat="1" applyFont="1" applyBorder="1" applyAlignment="1">
      <alignment horizontal="left"/>
    </xf>
    <xf numFmtId="0" fontId="0" fillId="0" borderId="30" xfId="0" applyBorder="1" applyAlignment="1"/>
    <xf numFmtId="0" fontId="0" fillId="0" borderId="35" xfId="0" applyBorder="1" applyAlignment="1"/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37" xfId="0" applyFont="1" applyBorder="1" applyAlignment="1">
      <alignment horizontal="left"/>
    </xf>
    <xf numFmtId="0" fontId="0" fillId="0" borderId="15" xfId="0" applyBorder="1" applyAlignment="1">
      <alignment horizontal="left"/>
    </xf>
    <xf numFmtId="170" fontId="11" fillId="0" borderId="22" xfId="0" applyNumberFormat="1" applyFont="1" applyBorder="1" applyAlignment="1">
      <alignment horizontal="left" vertical="center"/>
    </xf>
    <xf numFmtId="170" fontId="11" fillId="0" borderId="24" xfId="0" applyNumberFormat="1" applyFont="1" applyBorder="1" applyAlignment="1">
      <alignment horizontal="left" vertical="center"/>
    </xf>
    <xf numFmtId="170" fontId="11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8" fillId="0" borderId="24" xfId="0" applyNumberFormat="1" applyFont="1" applyBorder="1"/>
    <xf numFmtId="0" fontId="0" fillId="0" borderId="50" xfId="0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left"/>
    </xf>
    <xf numFmtId="168" fontId="8" fillId="0" borderId="0" xfId="0" applyNumberFormat="1" applyFont="1" applyBorder="1" applyAlignment="1">
      <alignment horizontal="left"/>
    </xf>
    <xf numFmtId="1" fontId="41" fillId="0" borderId="0" xfId="0" applyNumberFormat="1" applyFont="1" applyAlignment="1">
      <alignment horizontal="left" vertical="center" wrapText="1"/>
    </xf>
    <xf numFmtId="1" fontId="41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139129</xdr:colOff>
      <xdr:row>40</xdr:row>
      <xdr:rowOff>41632</xdr:rowOff>
    </xdr:from>
    <xdr:to>
      <xdr:col>6</xdr:col>
      <xdr:colOff>23866</xdr:colOff>
      <xdr:row>50</xdr:row>
      <xdr:rowOff>40178</xdr:rowOff>
    </xdr:to>
    <xdr:pic>
      <xdr:nvPicPr>
        <xdr:cNvPr id="2" name="Рисунок 1" descr="мультивибратор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3539" y="8635536"/>
          <a:ext cx="3052602" cy="2342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62"/>
  <sheetViews>
    <sheetView tabSelected="1" topLeftCell="A233" zoomScale="89" zoomScaleNormal="89" workbookViewId="0">
      <selection activeCell="F245" sqref="F245"/>
    </sheetView>
  </sheetViews>
  <sheetFormatPr defaultRowHeight="12.75"/>
  <cols>
    <col min="1" max="1" width="7.85546875" customWidth="1"/>
    <col min="4" max="4" width="8.85546875" customWidth="1"/>
    <col min="5" max="5" width="9.7109375" customWidth="1"/>
    <col min="6" max="6" width="10.5703125" customWidth="1"/>
    <col min="7" max="7" width="11.140625" customWidth="1"/>
    <col min="8" max="8" width="9.5703125" customWidth="1"/>
    <col min="9" max="9" width="9.85546875" customWidth="1"/>
    <col min="10" max="10" width="11" customWidth="1"/>
    <col min="14" max="14" width="18.42578125" customWidth="1"/>
  </cols>
  <sheetData>
    <row r="1" spans="1:18" ht="27.75" customHeight="1">
      <c r="C1" s="377" t="s">
        <v>0</v>
      </c>
      <c r="D1" s="275"/>
      <c r="E1" s="275"/>
      <c r="F1" s="275"/>
      <c r="G1" s="275"/>
      <c r="H1" s="275"/>
      <c r="I1" s="275"/>
      <c r="J1" s="275"/>
      <c r="K1" s="275"/>
      <c r="L1" s="275"/>
    </row>
    <row r="2" spans="1:18" ht="16.5" customHeight="1">
      <c r="A2" s="375" t="s">
        <v>2</v>
      </c>
      <c r="B2" s="378">
        <v>1</v>
      </c>
      <c r="C2" s="378"/>
      <c r="E2" s="388" t="s">
        <v>6</v>
      </c>
      <c r="F2" s="389"/>
      <c r="G2" s="389"/>
      <c r="H2" s="389"/>
      <c r="I2" s="389"/>
      <c r="J2" s="389"/>
      <c r="K2" s="389"/>
      <c r="L2" s="389"/>
      <c r="M2" s="275" t="s">
        <v>124</v>
      </c>
      <c r="N2" s="275"/>
      <c r="O2" s="275"/>
      <c r="P2" s="275"/>
      <c r="Q2" s="275"/>
      <c r="R2" s="275"/>
    </row>
    <row r="3" spans="1:18" ht="16.5" thickBot="1">
      <c r="A3" s="275"/>
      <c r="B3" s="375" t="s">
        <v>1</v>
      </c>
      <c r="C3" s="375"/>
      <c r="K3" s="82"/>
      <c r="L3" s="82"/>
      <c r="M3" s="82"/>
      <c r="N3" s="82"/>
      <c r="O3" s="82"/>
      <c r="P3" s="82"/>
    </row>
    <row r="4" spans="1:18" ht="17.25" thickTop="1" thickBot="1">
      <c r="D4" s="375" t="s">
        <v>2</v>
      </c>
      <c r="E4" s="378">
        <v>1</v>
      </c>
      <c r="F4" s="378"/>
      <c r="G4" s="375" t="s">
        <v>5</v>
      </c>
      <c r="H4" s="3" t="s">
        <v>4</v>
      </c>
      <c r="I4" s="375" t="s">
        <v>5</v>
      </c>
      <c r="J4" s="375" t="s">
        <v>12</v>
      </c>
      <c r="K4" s="384" t="s">
        <v>47</v>
      </c>
      <c r="L4" s="385"/>
      <c r="M4" s="385"/>
      <c r="N4" s="385"/>
      <c r="O4" s="385"/>
      <c r="P4" s="386"/>
    </row>
    <row r="5" spans="1:18" ht="19.5" thickTop="1" thickBot="1">
      <c r="D5" s="275"/>
      <c r="E5" s="375" t="s">
        <v>3</v>
      </c>
      <c r="F5" s="375"/>
      <c r="G5" s="375"/>
      <c r="H5" s="1">
        <v>314.5</v>
      </c>
      <c r="I5" s="375"/>
      <c r="J5" s="375"/>
      <c r="K5" s="276" t="s">
        <v>34</v>
      </c>
      <c r="L5" s="380"/>
      <c r="M5" s="380"/>
      <c r="N5" s="267">
        <v>22000</v>
      </c>
      <c r="O5" s="21"/>
      <c r="P5" s="98"/>
    </row>
    <row r="6" spans="1:18" ht="18.75" customHeight="1" thickTop="1" thickBot="1">
      <c r="A6" s="379" t="s">
        <v>33</v>
      </c>
      <c r="B6" s="275"/>
      <c r="C6" s="275"/>
      <c r="D6" s="275"/>
      <c r="E6" s="275"/>
      <c r="F6" s="275"/>
      <c r="G6" s="275"/>
      <c r="H6" s="275"/>
      <c r="I6" s="275"/>
      <c r="J6" s="275"/>
      <c r="K6" s="276" t="s">
        <v>175</v>
      </c>
      <c r="L6" s="277"/>
      <c r="M6" s="278"/>
      <c r="N6" s="263">
        <f>N5/1000</f>
        <v>22</v>
      </c>
      <c r="O6" s="21"/>
      <c r="P6" s="98"/>
    </row>
    <row r="7" spans="1:18" ht="19.5" thickTop="1" thickBot="1">
      <c r="A7" s="47"/>
      <c r="B7" s="371" t="s">
        <v>118</v>
      </c>
      <c r="C7" s="390"/>
      <c r="D7" s="390"/>
      <c r="E7" s="67">
        <v>5</v>
      </c>
      <c r="F7" s="13" t="s">
        <v>21</v>
      </c>
      <c r="G7" s="1"/>
      <c r="H7" s="1"/>
      <c r="I7" s="1"/>
      <c r="J7" s="1"/>
      <c r="K7" s="276" t="s">
        <v>176</v>
      </c>
      <c r="L7" s="275"/>
      <c r="M7" s="279"/>
      <c r="N7" s="263">
        <f>N6/1000</f>
        <v>2.1999999999999999E-2</v>
      </c>
      <c r="O7" s="21"/>
      <c r="P7" s="98"/>
    </row>
    <row r="8" spans="1:18" ht="19.5" thickTop="1" thickBot="1">
      <c r="B8" s="359" t="s">
        <v>84</v>
      </c>
      <c r="C8" s="315"/>
      <c r="D8" s="315"/>
      <c r="E8" s="81">
        <v>50</v>
      </c>
      <c r="F8" s="13" t="s">
        <v>85</v>
      </c>
      <c r="H8" s="315"/>
      <c r="I8" s="291"/>
      <c r="J8" s="48"/>
      <c r="K8" s="271"/>
      <c r="L8" s="270"/>
      <c r="M8" s="127" t="s">
        <v>27</v>
      </c>
      <c r="N8" s="263">
        <f>N7/1000000</f>
        <v>2.1999999999999998E-8</v>
      </c>
      <c r="O8" s="21"/>
      <c r="P8" s="98"/>
    </row>
    <row r="9" spans="1:18" ht="17.25" thickTop="1" thickBot="1">
      <c r="B9" s="356" t="s">
        <v>86</v>
      </c>
      <c r="C9" s="387"/>
      <c r="D9" s="387"/>
      <c r="E9" s="103">
        <f>1/(2*3.14*E8*(E7/1000000))</f>
        <v>636.94267515923559</v>
      </c>
      <c r="F9" s="104" t="s">
        <v>8</v>
      </c>
      <c r="K9" s="271"/>
      <c r="L9" s="270"/>
      <c r="M9" s="127"/>
      <c r="N9" s="92"/>
      <c r="O9" s="21"/>
      <c r="P9" s="98"/>
    </row>
    <row r="10" spans="1:18" ht="16.5" thickTop="1" thickBot="1">
      <c r="D10" s="5"/>
      <c r="F10" s="1"/>
      <c r="K10" s="276" t="s">
        <v>35</v>
      </c>
      <c r="L10" s="380"/>
      <c r="M10" s="380"/>
      <c r="N10" s="268">
        <v>470000</v>
      </c>
      <c r="O10" s="21"/>
      <c r="P10" s="98"/>
    </row>
    <row r="11" spans="1:18" ht="19.5" thickTop="1" thickBot="1">
      <c r="D11" s="50"/>
      <c r="E11" s="358"/>
      <c r="F11" s="348"/>
      <c r="K11" s="271"/>
      <c r="L11" s="270"/>
      <c r="M11" s="127" t="s">
        <v>26</v>
      </c>
      <c r="N11" s="263">
        <f>N10/1000</f>
        <v>470</v>
      </c>
      <c r="O11" s="21"/>
      <c r="P11" s="98"/>
    </row>
    <row r="12" spans="1:18" ht="19.5" thickTop="1" thickBot="1">
      <c r="D12" s="1"/>
      <c r="E12" s="391"/>
      <c r="F12" s="392"/>
      <c r="G12" s="13"/>
      <c r="H12" s="1"/>
      <c r="I12" s="1"/>
      <c r="J12" s="1"/>
      <c r="K12" s="269"/>
      <c r="L12" s="270"/>
      <c r="M12" s="127" t="s">
        <v>27</v>
      </c>
      <c r="N12" s="263">
        <f>N11/1000000</f>
        <v>4.6999999999999999E-4</v>
      </c>
      <c r="O12" s="21"/>
      <c r="P12" s="98"/>
    </row>
    <row r="13" spans="1:18" ht="14.25" thickTop="1" thickBot="1">
      <c r="D13" s="2"/>
      <c r="E13" s="50"/>
      <c r="F13" s="49"/>
      <c r="G13" s="1"/>
      <c r="H13" s="1"/>
      <c r="I13" s="1"/>
      <c r="J13" s="86"/>
      <c r="K13" s="99"/>
      <c r="L13" s="100"/>
      <c r="M13" s="100"/>
      <c r="N13" s="101"/>
      <c r="O13" s="94"/>
      <c r="P13" s="102"/>
    </row>
    <row r="14" spans="1:18" ht="14.25" thickTop="1" thickBot="1">
      <c r="E14" s="2"/>
      <c r="F14" s="1"/>
      <c r="G14" s="1"/>
      <c r="H14" s="1"/>
      <c r="I14" s="1"/>
      <c r="J14" s="1"/>
      <c r="K14" s="93"/>
      <c r="L14" s="92"/>
      <c r="M14" s="83"/>
      <c r="N14" s="92"/>
      <c r="O14" s="21"/>
    </row>
    <row r="15" spans="1:18" ht="19.5" thickTop="1" thickBot="1">
      <c r="B15" s="299" t="s">
        <v>120</v>
      </c>
      <c r="C15" s="350"/>
      <c r="D15" s="350"/>
      <c r="E15" s="350"/>
      <c r="F15" s="350"/>
      <c r="G15" s="350"/>
      <c r="H15" s="350"/>
      <c r="I15" s="350"/>
      <c r="J15" s="365"/>
      <c r="K15" s="381" t="s">
        <v>40</v>
      </c>
      <c r="L15" s="382"/>
      <c r="M15" s="382"/>
      <c r="N15" s="382"/>
      <c r="O15" s="383"/>
      <c r="P15" s="95"/>
    </row>
    <row r="16" spans="1:18" ht="19.5" thickTop="1" thickBot="1">
      <c r="F16" s="1"/>
      <c r="G16" s="1"/>
      <c r="H16" s="1"/>
      <c r="I16" s="148"/>
      <c r="J16" s="149"/>
      <c r="K16" s="376" t="s">
        <v>36</v>
      </c>
      <c r="L16" s="347"/>
      <c r="M16" s="347"/>
      <c r="N16" s="251">
        <v>4.6999999999999999E-4</v>
      </c>
      <c r="O16" s="96" t="s">
        <v>39</v>
      </c>
      <c r="P16" s="95"/>
    </row>
    <row r="17" spans="1:16" ht="19.5" thickTop="1" thickBot="1">
      <c r="A17" s="362"/>
      <c r="B17" s="1"/>
      <c r="C17" s="362" t="s">
        <v>41</v>
      </c>
      <c r="D17" s="363"/>
      <c r="E17" s="266">
        <v>22000</v>
      </c>
      <c r="F17" s="6" t="s">
        <v>8</v>
      </c>
      <c r="G17" s="1"/>
      <c r="H17" s="97"/>
      <c r="I17" s="364" t="s">
        <v>119</v>
      </c>
      <c r="J17" s="319"/>
      <c r="K17" s="319"/>
      <c r="L17" s="319"/>
      <c r="M17" s="319"/>
      <c r="N17" s="252">
        <v>70000</v>
      </c>
      <c r="O17" s="51" t="s">
        <v>19</v>
      </c>
      <c r="P17" s="95"/>
    </row>
    <row r="18" spans="1:16" ht="19.5" thickTop="1" thickBot="1">
      <c r="A18" s="362"/>
      <c r="C18" s="362" t="s">
        <v>42</v>
      </c>
      <c r="D18" s="275"/>
      <c r="E18" s="266">
        <v>50</v>
      </c>
      <c r="F18" s="6" t="s">
        <v>9</v>
      </c>
      <c r="G18" s="1"/>
      <c r="H18" s="97"/>
      <c r="I18" s="360" t="s">
        <v>37</v>
      </c>
      <c r="J18" s="361"/>
      <c r="K18" s="361"/>
      <c r="L18" s="361"/>
      <c r="M18" s="361"/>
      <c r="N18" s="263">
        <f>N16*N17</f>
        <v>32.9</v>
      </c>
      <c r="O18" s="53" t="s">
        <v>38</v>
      </c>
      <c r="P18" s="95"/>
    </row>
    <row r="19" spans="1:16" ht="14.25" thickTop="1" thickBot="1">
      <c r="D19" s="4"/>
      <c r="E19" s="1"/>
      <c r="F19" s="7"/>
      <c r="H19" s="98"/>
      <c r="I19" s="94"/>
      <c r="J19" s="94"/>
      <c r="K19" s="94"/>
      <c r="L19" s="94"/>
      <c r="M19" s="94"/>
      <c r="N19" s="94"/>
      <c r="O19" s="94"/>
      <c r="P19" s="95"/>
    </row>
    <row r="20" spans="1:16" ht="19.5" thickTop="1" thickBot="1">
      <c r="A20" s="366" t="s">
        <v>43</v>
      </c>
      <c r="B20" s="367"/>
      <c r="C20" s="367"/>
      <c r="D20" s="368"/>
      <c r="E20" s="265">
        <f>(1/(2*3.14*E17*E18))*1000000</f>
        <v>0.14475969889982629</v>
      </c>
      <c r="F20" s="236" t="s">
        <v>7</v>
      </c>
      <c r="G20" s="2"/>
    </row>
    <row r="21" spans="1:16" ht="19.5" thickTop="1" thickBot="1">
      <c r="A21" s="367"/>
      <c r="B21" s="367"/>
      <c r="C21" s="367"/>
      <c r="D21" s="368"/>
      <c r="E21" s="265">
        <f>(1/(2*3.14*E17*E18))*1000000000</f>
        <v>144.75969889982628</v>
      </c>
      <c r="F21" t="s">
        <v>11</v>
      </c>
    </row>
    <row r="22" spans="1:16" ht="19.5" thickTop="1" thickBot="1">
      <c r="A22" s="367"/>
      <c r="B22" s="367"/>
      <c r="C22" s="367"/>
      <c r="D22" s="368"/>
      <c r="E22" s="265">
        <f>(1/(2*3.14*E17*E18))*1000000000000</f>
        <v>144759.6988998263</v>
      </c>
      <c r="F22" t="s">
        <v>10</v>
      </c>
    </row>
    <row r="23" spans="1:16" ht="13.5" thickTop="1">
      <c r="D23" s="4"/>
      <c r="E23" s="1"/>
    </row>
    <row r="24" spans="1:16">
      <c r="D24" s="4"/>
      <c r="E24" s="1"/>
    </row>
    <row r="25" spans="1:16" ht="19.5" customHeight="1">
      <c r="D25" s="288" t="s">
        <v>13</v>
      </c>
      <c r="E25" s="375"/>
      <c r="F25" s="375"/>
      <c r="G25" s="375"/>
      <c r="H25" s="375"/>
      <c r="I25" s="375"/>
      <c r="J25" s="375"/>
      <c r="K25" s="375"/>
    </row>
    <row r="26" spans="1:16">
      <c r="D26" s="4"/>
      <c r="E26" s="1"/>
    </row>
    <row r="27" spans="1:16" ht="23.25" customHeight="1">
      <c r="D27" s="288" t="s">
        <v>14</v>
      </c>
      <c r="E27" s="289"/>
      <c r="F27" s="289"/>
      <c r="G27" s="289"/>
      <c r="H27" s="289"/>
      <c r="I27" s="285" t="s">
        <v>16</v>
      </c>
      <c r="J27" s="350"/>
      <c r="K27" s="350"/>
      <c r="L27" s="350"/>
      <c r="M27" s="350"/>
      <c r="N27" s="350"/>
      <c r="O27" s="350"/>
    </row>
    <row r="28" spans="1:16" ht="16.5" thickBot="1">
      <c r="F28" s="9"/>
    </row>
    <row r="29" spans="1:16" ht="18" customHeight="1" thickTop="1" thickBot="1">
      <c r="C29" s="2"/>
      <c r="D29" s="2"/>
      <c r="E29" s="371" t="s">
        <v>44</v>
      </c>
      <c r="F29" s="371"/>
      <c r="G29" s="251">
        <v>50</v>
      </c>
      <c r="H29" s="9" t="s">
        <v>9</v>
      </c>
    </row>
    <row r="30" spans="1:16" ht="19.5" thickTop="1" thickBot="1">
      <c r="E30" s="372" t="s">
        <v>45</v>
      </c>
      <c r="F30" s="372"/>
      <c r="G30" s="252">
        <v>350</v>
      </c>
      <c r="H30" s="52" t="s">
        <v>17</v>
      </c>
      <c r="I30" s="4"/>
      <c r="J30" s="13"/>
      <c r="K30" s="9"/>
    </row>
    <row r="31" spans="1:16" ht="19.5" thickTop="1" thickBot="1">
      <c r="E31" s="315" t="s">
        <v>46</v>
      </c>
      <c r="F31" s="315"/>
      <c r="G31" s="263">
        <f>2*3.14*G29*(G30/1000)</f>
        <v>109.89999999999999</v>
      </c>
      <c r="H31" s="9" t="s">
        <v>19</v>
      </c>
    </row>
    <row r="32" spans="1:16" ht="16.5" thickTop="1">
      <c r="E32" s="10"/>
      <c r="F32" s="9"/>
    </row>
    <row r="33" spans="1:20" ht="18">
      <c r="D33" s="10"/>
      <c r="E33" s="12"/>
      <c r="F33" s="6"/>
      <c r="M33" s="161"/>
    </row>
    <row r="34" spans="1:20" ht="16.5" thickBot="1">
      <c r="D34" s="10"/>
      <c r="E34" s="11"/>
      <c r="F34" s="6"/>
    </row>
    <row r="35" spans="1:20" ht="16.5" thickTop="1">
      <c r="A35" s="15"/>
      <c r="B35" s="15"/>
      <c r="C35" s="15"/>
      <c r="D35" s="15"/>
      <c r="E35" s="16"/>
      <c r="F35" s="17"/>
      <c r="G35" s="15"/>
      <c r="H35" s="15"/>
      <c r="I35" s="15"/>
      <c r="J35" s="15"/>
      <c r="K35" s="15"/>
      <c r="L35" s="15"/>
    </row>
    <row r="36" spans="1:20" ht="47.25" customHeight="1">
      <c r="D36" s="288" t="s">
        <v>18</v>
      </c>
      <c r="E36" s="288"/>
      <c r="F36" s="288"/>
      <c r="G36" s="288"/>
      <c r="H36" s="288"/>
      <c r="I36" s="288"/>
      <c r="J36" s="288"/>
      <c r="K36" s="288"/>
    </row>
    <row r="37" spans="1:20" ht="19.5" customHeight="1" thickBot="1">
      <c r="H37" s="123"/>
      <c r="I37" s="135"/>
      <c r="J37" s="310" t="s">
        <v>92</v>
      </c>
      <c r="K37" s="311"/>
      <c r="L37" s="311"/>
      <c r="M37" s="311"/>
      <c r="N37" s="311"/>
      <c r="O37" s="311"/>
      <c r="P37" s="311"/>
      <c r="Q37" s="123"/>
      <c r="R37" s="123"/>
    </row>
    <row r="38" spans="1:20" ht="16.5" customHeight="1" thickTop="1" thickBot="1">
      <c r="F38" s="369"/>
      <c r="G38" s="14"/>
      <c r="H38" s="123"/>
      <c r="I38" s="136"/>
      <c r="Q38" s="123"/>
      <c r="R38" s="123"/>
    </row>
    <row r="39" spans="1:20" ht="15.75" customHeight="1" thickTop="1" thickBot="1">
      <c r="F39" s="370"/>
      <c r="G39" s="126"/>
      <c r="H39" s="123"/>
      <c r="K39" s="123"/>
      <c r="M39" s="113" t="s">
        <v>90</v>
      </c>
      <c r="N39" s="264">
        <v>38</v>
      </c>
      <c r="O39" s="114" t="s">
        <v>48</v>
      </c>
      <c r="P39" s="137"/>
      <c r="Q39" s="125"/>
      <c r="R39" s="123"/>
    </row>
    <row r="40" spans="1:20" ht="19.5" customHeight="1" thickTop="1" thickBot="1">
      <c r="G40" s="320" t="s">
        <v>15</v>
      </c>
      <c r="H40" s="66">
        <v>700</v>
      </c>
      <c r="I40" s="123"/>
      <c r="J40" s="118"/>
      <c r="K40" s="316" t="s">
        <v>49</v>
      </c>
      <c r="L40" s="275"/>
      <c r="M40" s="275"/>
      <c r="N40" s="226">
        <v>2.1999999999999999E-2</v>
      </c>
      <c r="O40" s="114" t="s">
        <v>7</v>
      </c>
      <c r="P40" s="129"/>
      <c r="Q40" s="137"/>
      <c r="R40" s="123"/>
      <c r="S40" s="123"/>
      <c r="T40" s="123"/>
    </row>
    <row r="41" spans="1:20" ht="19.5" thickTop="1" thickBot="1">
      <c r="E41" s="10"/>
      <c r="F41" s="8"/>
      <c r="G41" s="328"/>
      <c r="H41" s="126" t="s">
        <v>97</v>
      </c>
      <c r="I41" s="123"/>
      <c r="J41" s="123"/>
      <c r="K41" s="123"/>
      <c r="L41" s="356" t="s">
        <v>50</v>
      </c>
      <c r="M41" s="357"/>
      <c r="N41" s="241">
        <f>700/(N39*N40)</f>
        <v>837.32057416267946</v>
      </c>
      <c r="O41" s="105" t="s">
        <v>9</v>
      </c>
      <c r="P41" s="123"/>
      <c r="Q41" s="123"/>
      <c r="R41" s="118"/>
      <c r="S41" s="129"/>
      <c r="T41" s="137"/>
    </row>
    <row r="42" spans="1:20" ht="21" thickTop="1">
      <c r="G42" s="121"/>
      <c r="H42" s="123"/>
      <c r="I42" s="139"/>
      <c r="J42" s="123"/>
      <c r="K42" s="123"/>
      <c r="L42" s="21"/>
      <c r="M42" s="21"/>
      <c r="N42" s="21"/>
      <c r="O42" s="125"/>
      <c r="P42" s="115"/>
      <c r="Q42" s="123"/>
      <c r="R42" s="123"/>
      <c r="S42" s="138"/>
      <c r="T42" s="137"/>
    </row>
    <row r="43" spans="1:20" ht="18.75" thickBot="1">
      <c r="A43" s="21"/>
      <c r="B43" s="21"/>
      <c r="C43" s="21"/>
      <c r="D43" s="21"/>
      <c r="E43" s="21"/>
      <c r="F43" s="21"/>
      <c r="G43" s="123"/>
      <c r="H43" s="123"/>
      <c r="I43" s="123"/>
      <c r="J43" s="310" t="s">
        <v>94</v>
      </c>
      <c r="K43" s="311"/>
      <c r="L43" s="311"/>
      <c r="M43" s="311"/>
      <c r="N43" s="311"/>
      <c r="O43" s="311"/>
      <c r="P43" s="311"/>
      <c r="Q43" s="139"/>
      <c r="R43" s="123"/>
      <c r="S43" s="140"/>
      <c r="T43" s="119"/>
    </row>
    <row r="44" spans="1:20" ht="17.25" customHeight="1" thickTop="1" thickBot="1">
      <c r="F44" s="20"/>
      <c r="G44" s="122"/>
      <c r="H44" s="123"/>
      <c r="I44" s="123"/>
      <c r="J44" s="123"/>
      <c r="K44" s="316" t="s">
        <v>91</v>
      </c>
      <c r="L44" s="275"/>
      <c r="M44" s="275"/>
      <c r="N44" s="259">
        <v>33</v>
      </c>
      <c r="O44" s="119" t="s">
        <v>48</v>
      </c>
      <c r="P44" s="123"/>
      <c r="Q44" s="123"/>
      <c r="R44" s="123"/>
      <c r="S44" s="123"/>
      <c r="T44" s="125"/>
    </row>
    <row r="45" spans="1:20" ht="16.5" customHeight="1" thickTop="1" thickBot="1">
      <c r="F45" s="20"/>
      <c r="G45" s="118"/>
      <c r="H45" s="115"/>
      <c r="I45" s="123"/>
      <c r="J45" s="123"/>
      <c r="K45" s="123"/>
      <c r="L45" s="320" t="s">
        <v>51</v>
      </c>
      <c r="M45" s="277"/>
      <c r="N45" s="262">
        <v>1000</v>
      </c>
      <c r="O45" s="9" t="s">
        <v>9</v>
      </c>
      <c r="P45" s="123"/>
      <c r="Q45" s="123"/>
      <c r="R45" s="123"/>
      <c r="S45" s="123"/>
      <c r="T45" s="123"/>
    </row>
    <row r="46" spans="1:20" ht="19.5" customHeight="1" thickTop="1" thickBot="1">
      <c r="C46" s="21"/>
      <c r="D46" s="85"/>
      <c r="E46" s="85"/>
      <c r="F46" s="85"/>
      <c r="G46" s="320" t="s">
        <v>87</v>
      </c>
      <c r="H46" s="66">
        <v>700</v>
      </c>
      <c r="I46" s="118"/>
      <c r="J46" s="128"/>
      <c r="K46" s="317" t="s">
        <v>93</v>
      </c>
      <c r="L46" s="275"/>
      <c r="M46" s="275"/>
      <c r="N46" s="263">
        <f>700/(N44*N45)</f>
        <v>2.1212121212121213E-2</v>
      </c>
      <c r="O46" s="106" t="s">
        <v>21</v>
      </c>
      <c r="P46" s="115"/>
      <c r="Q46" s="123"/>
      <c r="R46" s="123"/>
      <c r="S46" s="129"/>
      <c r="T46" s="119"/>
    </row>
    <row r="47" spans="1:20" ht="18.75" thickTop="1">
      <c r="C47" s="21"/>
      <c r="D47" s="21"/>
      <c r="E47" s="21"/>
      <c r="F47" s="21"/>
      <c r="G47" s="328"/>
      <c r="H47" s="126" t="s">
        <v>98</v>
      </c>
      <c r="I47" s="115"/>
      <c r="J47" s="116"/>
      <c r="K47" s="123"/>
      <c r="L47" s="115"/>
      <c r="M47" s="127"/>
      <c r="N47" s="68"/>
      <c r="O47" s="119"/>
      <c r="P47" s="123"/>
      <c r="Q47" s="118"/>
      <c r="R47" s="128"/>
      <c r="S47" s="129"/>
      <c r="T47" s="119"/>
    </row>
    <row r="48" spans="1:20" ht="16.5" customHeight="1">
      <c r="B48" s="21"/>
      <c r="C48" s="21"/>
      <c r="D48" s="80"/>
      <c r="E48" s="110"/>
      <c r="F48" s="22"/>
      <c r="G48" s="118"/>
      <c r="H48" s="123"/>
      <c r="I48" s="115"/>
      <c r="J48" s="127"/>
      <c r="K48" s="123"/>
      <c r="L48" s="118"/>
      <c r="M48" s="128"/>
      <c r="N48" s="68"/>
      <c r="O48" s="119"/>
      <c r="P48" s="123"/>
      <c r="Q48" s="115"/>
      <c r="R48" s="116"/>
      <c r="S48" s="141"/>
      <c r="T48" s="119"/>
    </row>
    <row r="49" spans="1:20" ht="15" customHeight="1" thickBot="1">
      <c r="D49" s="84"/>
      <c r="E49" s="107"/>
      <c r="F49" s="89"/>
      <c r="G49" s="118"/>
      <c r="H49" s="123"/>
      <c r="I49" s="118"/>
      <c r="J49" s="310" t="s">
        <v>95</v>
      </c>
      <c r="K49" s="311"/>
      <c r="L49" s="311"/>
      <c r="M49" s="311"/>
      <c r="N49" s="311"/>
      <c r="O49" s="311"/>
      <c r="P49" s="311"/>
      <c r="Q49" s="115"/>
      <c r="R49" s="127"/>
      <c r="S49" s="68"/>
      <c r="T49" s="119"/>
    </row>
    <row r="50" spans="1:20" ht="21.75" customHeight="1" thickTop="1" thickBot="1">
      <c r="E50" s="87"/>
      <c r="F50" s="109"/>
      <c r="G50" s="118"/>
      <c r="H50" s="123"/>
      <c r="I50" s="115"/>
      <c r="J50" s="127"/>
      <c r="K50" s="123"/>
      <c r="L50" s="316" t="s">
        <v>88</v>
      </c>
      <c r="M50" s="349"/>
      <c r="N50" s="259">
        <v>3.3E-3</v>
      </c>
      <c r="O50" s="119" t="s">
        <v>21</v>
      </c>
      <c r="P50" s="123"/>
      <c r="Q50" s="118"/>
      <c r="R50" s="128"/>
      <c r="S50" s="68"/>
      <c r="T50" s="119"/>
    </row>
    <row r="51" spans="1:20" ht="18.75" customHeight="1" thickTop="1" thickBot="1">
      <c r="E51" s="84"/>
      <c r="F51" s="108"/>
      <c r="G51" s="320" t="s">
        <v>89</v>
      </c>
      <c r="H51" s="66">
        <v>700</v>
      </c>
      <c r="I51" s="115"/>
      <c r="J51" s="127"/>
      <c r="K51" s="112"/>
      <c r="L51" s="320" t="s">
        <v>51</v>
      </c>
      <c r="M51" s="277"/>
      <c r="N51" s="225">
        <v>2300</v>
      </c>
      <c r="O51" s="9" t="s">
        <v>9</v>
      </c>
      <c r="P51" s="123"/>
      <c r="Q51" s="115"/>
      <c r="R51" s="127"/>
      <c r="S51" s="68"/>
      <c r="T51" s="119"/>
    </row>
    <row r="52" spans="1:20" ht="19.5" thickTop="1" thickBot="1">
      <c r="B52" s="91"/>
      <c r="C52" s="88"/>
      <c r="D52" s="88"/>
      <c r="E52" s="88"/>
      <c r="F52" s="88"/>
      <c r="G52" s="328"/>
      <c r="H52" s="126" t="s">
        <v>99</v>
      </c>
      <c r="I52" s="118"/>
      <c r="J52" s="128"/>
      <c r="K52" s="317" t="s">
        <v>96</v>
      </c>
      <c r="L52" s="275"/>
      <c r="M52" s="275"/>
      <c r="N52" s="260">
        <f>700/(N50*N51)</f>
        <v>92.226613965744406</v>
      </c>
      <c r="O52" s="106" t="s">
        <v>48</v>
      </c>
      <c r="P52" s="123"/>
      <c r="Q52" s="115"/>
      <c r="R52" s="127"/>
      <c r="S52" s="68"/>
      <c r="T52" s="119"/>
    </row>
    <row r="53" spans="1:20" ht="16.5" thickTop="1">
      <c r="H53" s="123"/>
      <c r="I53" s="115"/>
      <c r="J53" s="116"/>
      <c r="K53" s="134"/>
      <c r="L53" s="119"/>
      <c r="P53" s="261"/>
      <c r="Q53" s="118"/>
      <c r="R53" s="128"/>
      <c r="S53" s="129"/>
      <c r="T53" s="119"/>
    </row>
    <row r="54" spans="1:20" ht="18">
      <c r="D54" s="90"/>
      <c r="I54" s="111"/>
      <c r="J54" s="117"/>
      <c r="K54" s="68"/>
      <c r="L54" s="119"/>
      <c r="P54" s="123"/>
      <c r="Q54" s="115"/>
      <c r="R54" s="116"/>
      <c r="S54" s="134"/>
      <c r="T54" s="119"/>
    </row>
    <row r="55" spans="1:20" ht="15.75">
      <c r="D55" s="90"/>
      <c r="I55" s="113"/>
      <c r="J55" s="120"/>
      <c r="K55" s="67"/>
      <c r="L55" s="9"/>
      <c r="P55" s="123"/>
      <c r="Q55" s="123"/>
      <c r="R55" s="123"/>
      <c r="S55" s="123"/>
      <c r="T55" s="123"/>
    </row>
    <row r="56" spans="1:20" ht="12.75" customHeight="1">
      <c r="E56" s="19"/>
      <c r="F56" s="8"/>
      <c r="H56" s="316"/>
      <c r="I56" s="349"/>
      <c r="J56" s="68"/>
      <c r="K56" s="119"/>
      <c r="L56" s="119"/>
    </row>
    <row r="57" spans="1:20" ht="16.5" thickBot="1">
      <c r="H57" s="320"/>
      <c r="I57" s="277"/>
      <c r="J57" s="67"/>
      <c r="K57" s="9"/>
    </row>
    <row r="58" spans="1:20" ht="16.5" thickTop="1">
      <c r="A58" s="15"/>
      <c r="B58" s="15"/>
      <c r="C58" s="15"/>
      <c r="D58" s="25"/>
      <c r="E58" s="25"/>
      <c r="F58" s="25"/>
      <c r="G58" s="25"/>
      <c r="H58" s="142"/>
      <c r="I58" s="143"/>
      <c r="J58" s="144"/>
      <c r="K58" s="124"/>
      <c r="L58" s="15"/>
    </row>
    <row r="59" spans="1:20" ht="20.25">
      <c r="A59" s="21"/>
      <c r="B59" s="21"/>
      <c r="C59" s="21"/>
      <c r="D59" s="330" t="s">
        <v>23</v>
      </c>
      <c r="E59" s="275"/>
      <c r="F59" s="275"/>
      <c r="G59" s="275"/>
      <c r="H59" s="275"/>
      <c r="I59" s="275"/>
      <c r="J59" s="275"/>
      <c r="K59" s="275"/>
      <c r="L59" s="275"/>
    </row>
    <row r="60" spans="1:20" ht="16.5" thickBot="1">
      <c r="A60" s="21"/>
      <c r="B60" s="21"/>
      <c r="C60" s="21"/>
      <c r="D60" s="24"/>
      <c r="E60" s="24"/>
      <c r="F60" s="24"/>
      <c r="G60" s="24"/>
      <c r="H60" s="75"/>
      <c r="I60" s="75"/>
      <c r="J60" s="75"/>
      <c r="K60" s="24"/>
      <c r="L60" s="21"/>
    </row>
    <row r="61" spans="1:20" ht="20.25" thickTop="1" thickBot="1">
      <c r="D61" s="9"/>
      <c r="E61" s="320" t="s">
        <v>20</v>
      </c>
      <c r="F61" s="11" t="s">
        <v>24</v>
      </c>
      <c r="G61" s="9"/>
      <c r="H61" s="72"/>
      <c r="I61" s="73"/>
      <c r="J61" s="317" t="s">
        <v>52</v>
      </c>
      <c r="K61" s="316"/>
      <c r="L61" s="257">
        <v>10000</v>
      </c>
      <c r="M61" s="9" t="s">
        <v>21</v>
      </c>
    </row>
    <row r="62" spans="1:20" ht="17.25" thickTop="1" thickBot="1">
      <c r="D62" s="9"/>
      <c r="E62" s="363"/>
      <c r="F62" s="23">
        <v>2</v>
      </c>
      <c r="G62" s="9"/>
      <c r="H62" s="24"/>
      <c r="I62" s="73"/>
      <c r="J62" s="317" t="s">
        <v>53</v>
      </c>
      <c r="K62" s="316"/>
      <c r="L62" s="226">
        <v>24</v>
      </c>
      <c r="M62" s="9" t="s">
        <v>22</v>
      </c>
    </row>
    <row r="63" spans="1:20" ht="17.25" thickTop="1" thickBot="1">
      <c r="D63" s="9"/>
      <c r="E63" s="9"/>
      <c r="F63" s="9"/>
      <c r="G63" s="9"/>
      <c r="H63" s="74"/>
      <c r="I63" s="73"/>
      <c r="J63" s="347" t="s">
        <v>54</v>
      </c>
      <c r="K63" s="315"/>
      <c r="L63" s="258">
        <f>((L61/1000000)*(L62*L62))/2</f>
        <v>2.88</v>
      </c>
      <c r="M63" s="348" t="s">
        <v>55</v>
      </c>
      <c r="N63" s="336"/>
    </row>
    <row r="64" spans="1:20" ht="16.5" thickTop="1">
      <c r="D64" s="9"/>
      <c r="E64" s="374"/>
      <c r="F64" s="374"/>
      <c r="G64" s="374"/>
      <c r="H64" s="24"/>
      <c r="I64" s="9"/>
      <c r="J64" s="9"/>
      <c r="K64" s="9"/>
    </row>
    <row r="65" spans="2:18" ht="16.5" thickBot="1">
      <c r="D65" s="9"/>
      <c r="E65" s="69"/>
      <c r="F65" s="70"/>
      <c r="G65" s="71"/>
      <c r="H65" s="71"/>
      <c r="I65" s="9"/>
      <c r="J65" s="9"/>
      <c r="K65" s="9"/>
    </row>
    <row r="66" spans="2:18" s="26" customFormat="1" ht="15.75">
      <c r="C66" s="28"/>
      <c r="D66" s="29"/>
      <c r="E66" s="29"/>
      <c r="F66" s="29"/>
      <c r="G66" s="29"/>
      <c r="H66" s="29"/>
      <c r="I66" s="29"/>
      <c r="J66" s="29"/>
      <c r="K66" s="29"/>
      <c r="L66" s="28"/>
      <c r="M66" s="28"/>
    </row>
    <row r="67" spans="2:18" s="21" customFormat="1" ht="15.75">
      <c r="C67" s="30"/>
      <c r="D67" s="31"/>
      <c r="E67" s="373" t="s">
        <v>25</v>
      </c>
      <c r="F67" s="373"/>
      <c r="G67" s="373"/>
      <c r="H67" s="373"/>
      <c r="I67" s="373"/>
      <c r="J67" s="373"/>
      <c r="K67" s="31"/>
      <c r="L67" s="30"/>
      <c r="M67" s="30"/>
    </row>
    <row r="68" spans="2:18" s="21" customFormat="1" ht="16.5" thickBot="1">
      <c r="C68" s="30"/>
      <c r="D68" s="31"/>
      <c r="E68" s="314" t="s">
        <v>57</v>
      </c>
      <c r="F68" s="315"/>
      <c r="G68" s="315"/>
      <c r="H68" s="315"/>
      <c r="I68" s="35"/>
      <c r="J68" s="76"/>
      <c r="K68" s="62"/>
      <c r="L68" s="55"/>
      <c r="M68" s="55"/>
    </row>
    <row r="69" spans="2:18" ht="17.25" thickTop="1" thickBot="1">
      <c r="C69" s="32"/>
      <c r="D69" s="354" t="s">
        <v>121</v>
      </c>
      <c r="E69" s="275"/>
      <c r="F69" s="275"/>
      <c r="G69" s="255">
        <v>2.8</v>
      </c>
      <c r="H69" s="27" t="s">
        <v>56</v>
      </c>
      <c r="I69" s="36"/>
      <c r="J69" s="77"/>
      <c r="K69" s="60"/>
      <c r="L69" s="61"/>
      <c r="M69" s="38"/>
    </row>
    <row r="70" spans="2:18" ht="17.25" thickTop="1" thickBot="1">
      <c r="B70" s="150"/>
      <c r="C70" s="151"/>
      <c r="D70" s="355" t="s">
        <v>122</v>
      </c>
      <c r="E70" s="319"/>
      <c r="F70" s="319"/>
      <c r="G70" s="256">
        <v>0.8</v>
      </c>
      <c r="H70" s="153" t="s">
        <v>56</v>
      </c>
      <c r="I70" s="154"/>
      <c r="J70" s="152"/>
      <c r="K70" s="77"/>
      <c r="L70" s="78"/>
      <c r="M70" s="78"/>
    </row>
    <row r="71" spans="2:18" ht="17.25" thickTop="1" thickBot="1">
      <c r="B71" s="274" t="s">
        <v>58</v>
      </c>
      <c r="C71" s="275"/>
      <c r="D71" s="275"/>
      <c r="E71" s="275"/>
      <c r="F71" s="281"/>
      <c r="G71" s="254">
        <f>50/(G69*G70)</f>
        <v>22.321428571428573</v>
      </c>
      <c r="H71" s="33" t="s">
        <v>69</v>
      </c>
      <c r="I71" s="33"/>
      <c r="J71" s="77"/>
      <c r="K71" s="63"/>
      <c r="L71" s="57"/>
      <c r="M71" s="57"/>
    </row>
    <row r="72" spans="2:18" ht="17.25" thickTop="1" thickBot="1">
      <c r="C72" s="32"/>
      <c r="D72" s="33"/>
      <c r="E72" s="239"/>
      <c r="F72" s="56"/>
      <c r="G72" s="40"/>
      <c r="H72" s="33"/>
      <c r="I72" s="33"/>
      <c r="J72" s="77"/>
      <c r="K72" s="64"/>
      <c r="L72" s="57"/>
      <c r="M72" s="40"/>
    </row>
    <row r="73" spans="2:18" ht="17.25" thickTop="1" thickBot="1">
      <c r="B73" s="316" t="s">
        <v>59</v>
      </c>
      <c r="C73" s="316"/>
      <c r="D73" s="316"/>
      <c r="E73" s="253">
        <f>380*G71</f>
        <v>8482.1428571428569</v>
      </c>
      <c r="F73" s="37" t="s">
        <v>68</v>
      </c>
      <c r="G73" s="33"/>
      <c r="H73" s="33"/>
      <c r="I73" s="33"/>
      <c r="J73" s="77"/>
      <c r="K73" s="65"/>
      <c r="L73" s="41"/>
      <c r="M73" s="41"/>
      <c r="N73" s="7"/>
    </row>
    <row r="74" spans="2:18" ht="17.25" thickTop="1" thickBot="1">
      <c r="B74" s="316" t="s">
        <v>60</v>
      </c>
      <c r="C74" s="316"/>
      <c r="D74" s="316"/>
      <c r="E74" s="253">
        <f>220*G71</f>
        <v>4910.7142857142862</v>
      </c>
      <c r="F74" s="37" t="s">
        <v>68</v>
      </c>
      <c r="G74" s="33"/>
      <c r="H74" s="33"/>
      <c r="I74" s="33"/>
      <c r="J74" s="33"/>
      <c r="K74" s="239"/>
      <c r="L74" s="237"/>
      <c r="M74" s="237"/>
      <c r="N74" s="237"/>
      <c r="O74" s="237"/>
      <c r="P74" s="237"/>
      <c r="Q74" s="237"/>
      <c r="R74" s="237"/>
    </row>
    <row r="75" spans="2:18" ht="17.25" thickTop="1" thickBot="1">
      <c r="B75" s="316" t="s">
        <v>62</v>
      </c>
      <c r="C75" s="316"/>
      <c r="D75" s="316"/>
      <c r="E75" s="253">
        <f>36*G71</f>
        <v>803.57142857142867</v>
      </c>
      <c r="F75" s="37" t="s">
        <v>68</v>
      </c>
      <c r="G75" s="33"/>
      <c r="H75" s="33"/>
      <c r="I75" s="33"/>
      <c r="J75" s="33"/>
      <c r="K75" s="34"/>
      <c r="L75" s="41"/>
      <c r="M75" s="41"/>
    </row>
    <row r="76" spans="2:18" ht="17.25" thickTop="1" thickBot="1">
      <c r="B76" s="316" t="s">
        <v>61</v>
      </c>
      <c r="C76" s="316"/>
      <c r="D76" s="316"/>
      <c r="E76" s="253">
        <f>24*G71</f>
        <v>535.71428571428578</v>
      </c>
      <c r="F76" s="37" t="s">
        <v>68</v>
      </c>
      <c r="G76" s="33"/>
      <c r="H76" s="33"/>
      <c r="I76" s="33"/>
      <c r="J76" s="33"/>
      <c r="K76" s="34"/>
      <c r="L76" s="41"/>
      <c r="M76" s="41"/>
    </row>
    <row r="77" spans="2:18" ht="17.25" thickTop="1" thickBot="1">
      <c r="B77" s="316" t="s">
        <v>63</v>
      </c>
      <c r="C77" s="316"/>
      <c r="D77" s="316"/>
      <c r="E77" s="253">
        <f>12*G71</f>
        <v>267.85714285714289</v>
      </c>
      <c r="F77" s="37" t="s">
        <v>68</v>
      </c>
      <c r="G77" s="33"/>
      <c r="H77" s="33"/>
      <c r="I77" s="33"/>
      <c r="J77" s="33"/>
      <c r="K77" s="34"/>
      <c r="L77" s="41"/>
      <c r="M77" s="41"/>
    </row>
    <row r="78" spans="2:18" ht="17.25" thickTop="1" thickBot="1">
      <c r="B78" s="316" t="s">
        <v>64</v>
      </c>
      <c r="C78" s="316"/>
      <c r="D78" s="316"/>
      <c r="E78" s="253">
        <f>9*G71</f>
        <v>200.89285714285717</v>
      </c>
      <c r="F78" s="37" t="s">
        <v>68</v>
      </c>
      <c r="G78" s="37"/>
      <c r="H78" s="33"/>
      <c r="I78" s="33"/>
      <c r="J78" s="33"/>
      <c r="K78" s="34"/>
      <c r="L78" s="41"/>
      <c r="M78" s="41"/>
    </row>
    <row r="79" spans="2:18" ht="17.25" thickTop="1" thickBot="1">
      <c r="B79" s="316" t="s">
        <v>65</v>
      </c>
      <c r="C79" s="316"/>
      <c r="D79" s="316"/>
      <c r="E79" s="242">
        <f>6.3*G71</f>
        <v>140.625</v>
      </c>
      <c r="F79" s="37" t="s">
        <v>68</v>
      </c>
      <c r="G79" s="9"/>
      <c r="H79" s="9"/>
      <c r="I79" s="9"/>
      <c r="J79" s="9"/>
      <c r="K79" s="18"/>
      <c r="L79" s="41"/>
      <c r="M79" s="12"/>
    </row>
    <row r="80" spans="2:18" ht="17.25" thickTop="1" thickBot="1">
      <c r="B80" s="316" t="s">
        <v>66</v>
      </c>
      <c r="C80" s="316"/>
      <c r="D80" s="316"/>
      <c r="E80" s="242">
        <f>4.5*G71</f>
        <v>100.44642857142858</v>
      </c>
      <c r="F80" s="37" t="s">
        <v>68</v>
      </c>
      <c r="G80" s="59"/>
      <c r="K80" s="5"/>
    </row>
    <row r="81" spans="1:16" ht="17.25" thickTop="1" thickBot="1">
      <c r="B81" s="316" t="s">
        <v>67</v>
      </c>
      <c r="C81" s="316"/>
      <c r="D81" s="316"/>
      <c r="E81" s="242">
        <f>3*G71</f>
        <v>66.964285714285722</v>
      </c>
      <c r="F81" s="37" t="s">
        <v>68</v>
      </c>
      <c r="G81" s="9"/>
      <c r="H81" s="9"/>
      <c r="I81" s="39"/>
      <c r="J81" s="41"/>
      <c r="K81" s="5"/>
    </row>
    <row r="82" spans="1:16" ht="16.5" thickTop="1">
      <c r="B82" s="275"/>
      <c r="C82" s="275"/>
      <c r="D82" s="275"/>
      <c r="E82" s="79"/>
      <c r="G82" s="9"/>
      <c r="H82" s="9"/>
      <c r="J82" s="41"/>
      <c r="K82" s="5"/>
    </row>
    <row r="83" spans="1:16" ht="15.75">
      <c r="B83" s="274" t="s">
        <v>140</v>
      </c>
      <c r="C83" s="275"/>
      <c r="D83" s="275"/>
      <c r="E83" s="275"/>
      <c r="F83" s="275"/>
      <c r="G83" s="275"/>
      <c r="H83" s="275"/>
      <c r="I83" s="275"/>
      <c r="K83" s="5"/>
    </row>
    <row r="84" spans="1:16" ht="15.75">
      <c r="B84" s="239"/>
      <c r="C84" s="237"/>
      <c r="D84" s="237"/>
      <c r="E84" s="237"/>
      <c r="F84" s="237"/>
      <c r="G84" s="237"/>
      <c r="H84" s="237"/>
      <c r="I84" s="237"/>
      <c r="K84" s="238"/>
    </row>
    <row r="85" spans="1:16" ht="15.75">
      <c r="B85" s="239"/>
      <c r="C85" s="237"/>
      <c r="D85" s="237"/>
      <c r="E85" s="237"/>
      <c r="F85" s="237"/>
      <c r="G85" s="237"/>
      <c r="H85" s="237"/>
      <c r="I85" s="237"/>
      <c r="K85" s="238"/>
    </row>
    <row r="86" spans="1:16" ht="21" customHeight="1">
      <c r="F86" s="352" t="s">
        <v>174</v>
      </c>
      <c r="G86" s="352"/>
      <c r="H86" s="352"/>
      <c r="I86" s="352"/>
      <c r="J86" s="352"/>
      <c r="K86" s="5"/>
    </row>
    <row r="87" spans="1:16" ht="13.5" thickBot="1">
      <c r="K87" s="5"/>
    </row>
    <row r="88" spans="1:16" ht="19.5" thickTop="1" thickBot="1">
      <c r="D88" s="318" t="s">
        <v>100</v>
      </c>
      <c r="E88" s="319"/>
      <c r="F88" s="319"/>
      <c r="G88" s="252">
        <v>1.2</v>
      </c>
      <c r="H88" s="145" t="s">
        <v>102</v>
      </c>
      <c r="I88" s="42"/>
    </row>
    <row r="89" spans="1:16" ht="20.25" thickTop="1" thickBot="1">
      <c r="D89" s="316" t="s">
        <v>101</v>
      </c>
      <c r="E89" s="316"/>
      <c r="F89" s="316"/>
      <c r="G89" s="242">
        <f>(3.14*(G88*G88))/4</f>
        <v>1.1304000000000001</v>
      </c>
      <c r="H89" s="9" t="s">
        <v>70</v>
      </c>
      <c r="I89" s="9"/>
    </row>
    <row r="90" spans="1:16" ht="16.5" thickTop="1">
      <c r="F90" s="316"/>
      <c r="G90" s="316"/>
      <c r="H90" s="43"/>
      <c r="I90" s="9"/>
    </row>
    <row r="93" spans="1:16" ht="18">
      <c r="A93" s="353" t="s">
        <v>103</v>
      </c>
      <c r="B93" s="350"/>
      <c r="C93" s="350"/>
      <c r="D93" s="350"/>
      <c r="E93" s="350"/>
      <c r="F93" s="350"/>
      <c r="G93" s="350"/>
      <c r="H93" s="350"/>
      <c r="I93" s="350"/>
      <c r="J93" s="350"/>
      <c r="K93" s="350"/>
      <c r="L93" s="350"/>
      <c r="M93" s="350"/>
      <c r="N93" s="350"/>
      <c r="O93" s="350"/>
      <c r="P93" s="350"/>
    </row>
    <row r="94" spans="1:16">
      <c r="B94" s="55"/>
      <c r="C94" s="55"/>
      <c r="D94" s="55"/>
    </row>
    <row r="95" spans="1:16" s="39" customFormat="1" ht="12.75" customHeight="1">
      <c r="B95"/>
      <c r="C95"/>
      <c r="D95"/>
      <c r="E95" s="44">
        <v>1</v>
      </c>
      <c r="F95" s="329" t="s">
        <v>5</v>
      </c>
      <c r="G95" s="44">
        <v>1</v>
      </c>
      <c r="H95" s="329" t="s">
        <v>32</v>
      </c>
      <c r="I95" s="44">
        <v>1</v>
      </c>
      <c r="J95" s="329" t="s">
        <v>32</v>
      </c>
      <c r="K95" s="39">
        <v>1</v>
      </c>
    </row>
    <row r="96" spans="1:16" s="39" customFormat="1" ht="12.75" customHeight="1">
      <c r="E96" s="39" t="s">
        <v>28</v>
      </c>
      <c r="F96" s="329"/>
      <c r="G96" s="39" t="s">
        <v>29</v>
      </c>
      <c r="H96" s="329"/>
      <c r="I96" s="39" t="s">
        <v>30</v>
      </c>
      <c r="J96" s="329"/>
      <c r="K96" s="46" t="s">
        <v>31</v>
      </c>
    </row>
    <row r="97" spans="1:26">
      <c r="B97" s="39"/>
      <c r="C97" s="39"/>
      <c r="D97" s="39"/>
    </row>
    <row r="99" spans="1:26" ht="13.5" thickBot="1">
      <c r="E99" s="243"/>
      <c r="F99" s="321" t="s">
        <v>104</v>
      </c>
      <c r="G99" s="321"/>
      <c r="H99" s="244">
        <f>1/(1/F100+1/G100)</f>
        <v>3.333333333333333</v>
      </c>
      <c r="I99" s="244"/>
      <c r="J99" s="243"/>
      <c r="K99" s="243"/>
      <c r="L99" s="243"/>
      <c r="M99" s="243"/>
    </row>
    <row r="100" spans="1:26" ht="19.5" thickTop="1" thickBot="1">
      <c r="A100" s="272" t="s">
        <v>173</v>
      </c>
      <c r="B100" s="272"/>
      <c r="C100" s="272"/>
      <c r="D100" s="272"/>
      <c r="E100" s="273"/>
      <c r="F100" s="249">
        <v>5</v>
      </c>
      <c r="G100" s="249">
        <v>10</v>
      </c>
      <c r="H100" s="245"/>
      <c r="I100" s="243"/>
      <c r="J100" s="243"/>
      <c r="K100" s="243"/>
      <c r="L100" s="243"/>
      <c r="M100" s="243"/>
    </row>
    <row r="101" spans="1:26" ht="15" thickTop="1">
      <c r="E101" s="243"/>
      <c r="F101" s="243"/>
      <c r="G101" s="243"/>
      <c r="H101" s="243"/>
      <c r="I101" s="243"/>
      <c r="J101" s="243"/>
      <c r="K101" s="243"/>
      <c r="L101" s="243"/>
      <c r="M101" s="243"/>
      <c r="N101" s="272"/>
      <c r="O101" s="272"/>
      <c r="P101" s="272"/>
      <c r="Q101" s="272"/>
      <c r="R101" s="273"/>
    </row>
    <row r="102" spans="1:26" ht="16.5" thickBot="1">
      <c r="E102" s="243"/>
      <c r="F102" s="323" t="s">
        <v>105</v>
      </c>
      <c r="G102" s="323"/>
      <c r="H102" s="323"/>
      <c r="I102" s="323"/>
      <c r="J102" s="244">
        <f>1/(1/F103+1/G103+1/H103)</f>
        <v>2.5531914893617027</v>
      </c>
      <c r="K102" s="243"/>
      <c r="L102" s="243"/>
      <c r="M102" s="243"/>
      <c r="Z102" s="45"/>
    </row>
    <row r="103" spans="1:26" ht="19.5" thickTop="1" thickBot="1">
      <c r="A103" s="272" t="s">
        <v>173</v>
      </c>
      <c r="B103" s="272"/>
      <c r="C103" s="272"/>
      <c r="D103" s="272"/>
      <c r="E103" s="273"/>
      <c r="F103" s="249">
        <v>6</v>
      </c>
      <c r="G103" s="249">
        <v>8</v>
      </c>
      <c r="H103" s="249">
        <v>10</v>
      </c>
      <c r="I103" s="243"/>
      <c r="J103" s="243"/>
      <c r="K103" s="243"/>
      <c r="L103" s="243"/>
      <c r="M103" s="243"/>
    </row>
    <row r="104" spans="1:26" ht="13.5" thickTop="1">
      <c r="E104" s="243"/>
      <c r="F104" s="243"/>
      <c r="G104" s="243"/>
      <c r="H104" s="243"/>
      <c r="I104" s="246"/>
      <c r="J104" s="243"/>
      <c r="K104" s="243"/>
      <c r="L104" s="243"/>
      <c r="M104" s="243"/>
    </row>
    <row r="105" spans="1:26" ht="16.5" thickBot="1">
      <c r="E105" s="246"/>
      <c r="F105" s="247"/>
      <c r="G105" s="323" t="s">
        <v>106</v>
      </c>
      <c r="H105" s="351"/>
      <c r="I105" s="351"/>
      <c r="J105" s="351"/>
      <c r="K105" s="244">
        <f>1/(1/F106+1/G106+1/H106+1/I106)</f>
        <v>1.2371134020618557</v>
      </c>
      <c r="L105" s="243"/>
      <c r="M105" s="243"/>
    </row>
    <row r="106" spans="1:26" ht="19.5" thickTop="1" thickBot="1">
      <c r="A106" s="272" t="s">
        <v>173</v>
      </c>
      <c r="B106" s="272"/>
      <c r="C106" s="272"/>
      <c r="D106" s="272"/>
      <c r="E106" s="273"/>
      <c r="F106" s="249">
        <v>3</v>
      </c>
      <c r="G106" s="249">
        <v>8</v>
      </c>
      <c r="H106" s="249">
        <v>4</v>
      </c>
      <c r="I106" s="250">
        <v>10</v>
      </c>
      <c r="J106" s="243"/>
      <c r="K106" s="243"/>
      <c r="L106" s="243"/>
      <c r="M106" s="243"/>
    </row>
    <row r="107" spans="1:26" ht="13.5" thickTop="1">
      <c r="E107" s="243"/>
      <c r="F107" s="243"/>
      <c r="G107" s="243"/>
      <c r="H107" s="243"/>
      <c r="I107" s="248"/>
      <c r="J107" s="248"/>
      <c r="K107" s="243"/>
      <c r="L107" s="243"/>
      <c r="M107" s="243"/>
    </row>
    <row r="108" spans="1:26" ht="16.5" thickBot="1">
      <c r="E108" s="243"/>
      <c r="F108" s="248"/>
      <c r="G108" s="248"/>
      <c r="H108" s="322" t="s">
        <v>107</v>
      </c>
      <c r="I108" s="323"/>
      <c r="J108" s="323"/>
      <c r="K108" s="323"/>
      <c r="L108" s="244">
        <f>1/(1/F109+1/G109+1/H109+1/I109+1/J109)</f>
        <v>1.6733067729083666</v>
      </c>
      <c r="M108" s="243"/>
    </row>
    <row r="109" spans="1:26" ht="19.5" thickTop="1" thickBot="1">
      <c r="A109" s="272" t="s">
        <v>173</v>
      </c>
      <c r="B109" s="272"/>
      <c r="C109" s="272"/>
      <c r="D109" s="272"/>
      <c r="E109" s="273"/>
      <c r="F109" s="249">
        <v>5</v>
      </c>
      <c r="G109" s="249">
        <v>7</v>
      </c>
      <c r="H109" s="249">
        <v>10</v>
      </c>
      <c r="I109" s="249">
        <v>12</v>
      </c>
      <c r="J109" s="249">
        <v>14</v>
      </c>
      <c r="K109" s="243"/>
      <c r="L109" s="243"/>
      <c r="M109" s="243"/>
    </row>
    <row r="110" spans="1:26" ht="13.5" thickTop="1">
      <c r="E110" s="243"/>
      <c r="F110" s="243"/>
      <c r="G110" s="243"/>
      <c r="H110" s="243"/>
      <c r="I110" s="248"/>
      <c r="J110" s="248"/>
      <c r="K110" s="248"/>
      <c r="L110" s="243"/>
      <c r="M110" s="243"/>
    </row>
    <row r="111" spans="1:26" ht="16.5" thickBot="1">
      <c r="E111" s="243"/>
      <c r="F111" s="248"/>
      <c r="G111" s="248"/>
      <c r="H111" s="248"/>
      <c r="I111" s="322" t="s">
        <v>108</v>
      </c>
      <c r="J111" s="323"/>
      <c r="K111" s="323"/>
      <c r="L111" s="323"/>
      <c r="M111" s="244">
        <f>1/(1/F112+1/G112+1/H112+1/I112+1/J112+1/K112)</f>
        <v>2.096774193548387</v>
      </c>
    </row>
    <row r="112" spans="1:26" ht="19.5" thickTop="1" thickBot="1">
      <c r="A112" s="272" t="s">
        <v>173</v>
      </c>
      <c r="B112" s="272"/>
      <c r="C112" s="272"/>
      <c r="D112" s="272"/>
      <c r="E112" s="273"/>
      <c r="F112" s="249">
        <v>10</v>
      </c>
      <c r="G112" s="249">
        <v>13</v>
      </c>
      <c r="H112" s="249">
        <v>20</v>
      </c>
      <c r="I112" s="249">
        <v>10</v>
      </c>
      <c r="J112" s="249">
        <v>12</v>
      </c>
      <c r="K112" s="249">
        <v>15</v>
      </c>
      <c r="L112" s="243"/>
      <c r="M112" s="243"/>
    </row>
    <row r="113" spans="2:13" ht="13.5" thickTop="1">
      <c r="E113" s="243"/>
      <c r="F113" s="243"/>
      <c r="G113" s="243"/>
      <c r="H113" s="243"/>
      <c r="I113" s="243"/>
      <c r="J113" s="243"/>
      <c r="K113" s="243"/>
      <c r="L113" s="243"/>
      <c r="M113" s="243"/>
    </row>
    <row r="117" spans="2:13" ht="16.5" thickBot="1">
      <c r="B117" s="240" t="s">
        <v>109</v>
      </c>
      <c r="C117" s="240"/>
      <c r="D117" s="240"/>
    </row>
    <row r="118" spans="2:13" ht="13.5" thickTop="1"/>
    <row r="119" spans="2:13" ht="15.75">
      <c r="B119" s="312" t="s">
        <v>83</v>
      </c>
      <c r="C119" s="66" t="s">
        <v>71</v>
      </c>
    </row>
    <row r="120" spans="2:13" ht="18.75">
      <c r="B120" s="313"/>
      <c r="C120" s="58" t="s">
        <v>72</v>
      </c>
    </row>
    <row r="121" spans="2:13">
      <c r="D121" s="275"/>
      <c r="E121" s="275"/>
    </row>
    <row r="122" spans="2:13" ht="15.75">
      <c r="B122" s="59" t="s">
        <v>73</v>
      </c>
      <c r="C122" s="337" t="s">
        <v>74</v>
      </c>
      <c r="D122" s="338"/>
      <c r="E122" s="338"/>
      <c r="F122" s="338"/>
    </row>
    <row r="123" spans="2:13" ht="18.75">
      <c r="B123" s="59" t="s">
        <v>75</v>
      </c>
      <c r="C123" s="336" t="s">
        <v>79</v>
      </c>
      <c r="D123" s="275"/>
      <c r="E123" s="275"/>
      <c r="F123" s="275"/>
      <c r="G123" s="275"/>
      <c r="H123" s="275"/>
    </row>
    <row r="124" spans="2:13" ht="15.75">
      <c r="B124" s="59"/>
    </row>
    <row r="125" spans="2:13" ht="15.75">
      <c r="B125" s="316"/>
      <c r="C125" s="315"/>
      <c r="D125" s="315"/>
      <c r="E125" s="275"/>
      <c r="F125" s="56"/>
    </row>
    <row r="126" spans="2:13" ht="16.5" thickBot="1">
      <c r="D126" s="335" t="s">
        <v>78</v>
      </c>
      <c r="E126" s="311"/>
      <c r="F126" s="311"/>
      <c r="G126" s="311"/>
    </row>
    <row r="127" spans="2:13" ht="19.5" thickTop="1" thickBot="1">
      <c r="D127" s="232"/>
      <c r="E127" s="231"/>
      <c r="F127" s="381" t="s">
        <v>165</v>
      </c>
      <c r="G127" s="401"/>
      <c r="H127" s="428" t="s">
        <v>170</v>
      </c>
      <c r="I127" s="429"/>
      <c r="J127" s="429"/>
      <c r="K127" s="430"/>
    </row>
    <row r="128" spans="2:13" ht="19.5" thickTop="1" thickBot="1">
      <c r="B128" s="316" t="s">
        <v>76</v>
      </c>
      <c r="C128" s="315"/>
      <c r="D128" s="315"/>
      <c r="E128" s="275"/>
      <c r="F128" s="324">
        <v>0.03</v>
      </c>
      <c r="G128" s="325"/>
      <c r="H128" s="431" t="s">
        <v>117</v>
      </c>
      <c r="I128" s="432"/>
      <c r="J128" s="432"/>
      <c r="K128" s="433"/>
      <c r="L128" s="299"/>
      <c r="M128" s="275"/>
    </row>
    <row r="129" spans="1:17" ht="19.5" customHeight="1" thickTop="1" thickBot="1">
      <c r="A129" s="320" t="s">
        <v>81</v>
      </c>
      <c r="B129" s="275"/>
      <c r="C129" s="275"/>
      <c r="D129" s="275"/>
      <c r="E129" s="275"/>
      <c r="F129" s="326">
        <f>(6.624E-27*(300000000/F128))/(300000000*300000000)</f>
        <v>7.3600000000000005E-34</v>
      </c>
      <c r="G129" s="327"/>
      <c r="H129" s="434"/>
      <c r="I129" s="327"/>
      <c r="J129" s="422"/>
      <c r="K129" s="422"/>
      <c r="L129" s="299" t="s">
        <v>116</v>
      </c>
      <c r="M129" s="275"/>
    </row>
    <row r="130" spans="1:17" ht="13.5" thickTop="1">
      <c r="B130" s="54"/>
      <c r="C130" s="54"/>
      <c r="D130" s="54"/>
      <c r="E130" s="54"/>
    </row>
    <row r="131" spans="1:17" ht="16.5" thickBot="1">
      <c r="C131" s="94"/>
      <c r="D131" s="146" t="s">
        <v>80</v>
      </c>
      <c r="E131" s="94"/>
      <c r="F131" s="21"/>
      <c r="G131" s="57"/>
    </row>
    <row r="132" spans="1:17" ht="19.5" thickTop="1" thickBot="1">
      <c r="C132" s="21"/>
      <c r="D132" s="24"/>
      <c r="E132" s="21"/>
      <c r="F132" s="307" t="s">
        <v>165</v>
      </c>
      <c r="G132" s="308"/>
      <c r="H132" s="307" t="s">
        <v>170</v>
      </c>
      <c r="I132" s="309"/>
      <c r="J132" s="309"/>
      <c r="K132" s="308"/>
    </row>
    <row r="133" spans="1:17" ht="19.5" thickTop="1" thickBot="1">
      <c r="B133" s="316" t="s">
        <v>123</v>
      </c>
      <c r="C133" s="315"/>
      <c r="D133" s="315"/>
      <c r="E133" s="315"/>
      <c r="F133" s="345">
        <v>600000000000000</v>
      </c>
      <c r="G133" s="346"/>
      <c r="H133" s="304">
        <v>600000000000000</v>
      </c>
      <c r="I133" s="305"/>
      <c r="J133" s="305"/>
      <c r="K133" s="306"/>
      <c r="L133" s="170" t="s">
        <v>169</v>
      </c>
    </row>
    <row r="134" spans="1:17" ht="19.5" thickTop="1" thickBot="1">
      <c r="B134" s="316" t="s">
        <v>77</v>
      </c>
      <c r="C134" s="315"/>
      <c r="D134" s="315"/>
      <c r="E134" s="315"/>
      <c r="F134" s="340">
        <f>((6.624/1E+27)*F133)/(300000000*300000000)</f>
        <v>4.4159999999999997E-29</v>
      </c>
      <c r="G134" s="341"/>
      <c r="H134" s="342">
        <v>4.4159999999999997E-29</v>
      </c>
      <c r="I134" s="343"/>
      <c r="J134" s="343"/>
      <c r="K134" s="344"/>
      <c r="L134" s="219" t="s">
        <v>82</v>
      </c>
    </row>
    <row r="135" spans="1:17" ht="18.75" thickTop="1">
      <c r="B135" s="221"/>
      <c r="C135" s="220"/>
      <c r="D135" s="220"/>
      <c r="E135" s="220"/>
      <c r="F135" s="222"/>
      <c r="G135" s="222"/>
      <c r="H135" s="223"/>
      <c r="I135" s="223"/>
      <c r="J135" s="223"/>
      <c r="L135" s="219"/>
    </row>
    <row r="136" spans="1:17" ht="16.5" thickBot="1">
      <c r="B136" s="130"/>
      <c r="C136" s="131"/>
      <c r="D136" s="131"/>
      <c r="E136" s="131"/>
      <c r="F136" s="133"/>
      <c r="G136" s="133"/>
      <c r="H136" s="9"/>
    </row>
    <row r="137" spans="1:17" ht="16.5" thickTop="1">
      <c r="A137" s="15"/>
      <c r="B137" s="142"/>
      <c r="C137" s="143"/>
      <c r="D137" s="143"/>
      <c r="E137" s="143"/>
      <c r="F137" s="147"/>
      <c r="G137" s="147"/>
      <c r="H137" s="25"/>
      <c r="I137" s="15"/>
      <c r="J137" s="15"/>
      <c r="K137" s="15"/>
      <c r="L137" s="15"/>
      <c r="M137" s="15"/>
      <c r="N137" s="15"/>
      <c r="O137" s="15"/>
      <c r="P137" s="15"/>
      <c r="Q137" s="15"/>
    </row>
    <row r="138" spans="1:17" ht="18">
      <c r="B138" s="130"/>
      <c r="C138" s="131"/>
      <c r="D138" s="353" t="s">
        <v>115</v>
      </c>
      <c r="E138" s="393"/>
      <c r="F138" s="393"/>
      <c r="G138" s="393"/>
      <c r="H138" s="393"/>
      <c r="I138" s="393"/>
      <c r="J138" s="393"/>
      <c r="K138" s="393"/>
      <c r="L138" s="393"/>
      <c r="M138" s="393"/>
      <c r="N138" s="393"/>
      <c r="O138" s="393"/>
    </row>
    <row r="140" spans="1:17" ht="13.5" thickBot="1"/>
    <row r="141" spans="1:17" ht="17.25" thickTop="1" thickBot="1">
      <c r="I141" s="316" t="s">
        <v>110</v>
      </c>
      <c r="J141" s="315"/>
      <c r="K141" s="315"/>
      <c r="L141" s="315"/>
      <c r="M141" s="315"/>
      <c r="N141" s="315"/>
      <c r="O141" s="233">
        <v>40</v>
      </c>
    </row>
    <row r="142" spans="1:17" ht="17.25" thickTop="1" thickBot="1">
      <c r="H142" s="9"/>
      <c r="I142" s="316" t="s">
        <v>111</v>
      </c>
      <c r="J142" s="316"/>
      <c r="K142" s="316"/>
      <c r="L142" s="316"/>
      <c r="M142" s="316"/>
      <c r="N142" s="316"/>
      <c r="O142" s="233">
        <v>24</v>
      </c>
      <c r="P142" s="9" t="s">
        <v>22</v>
      </c>
    </row>
    <row r="143" spans="1:17" ht="17.25" thickTop="1" thickBot="1">
      <c r="H143" s="9"/>
      <c r="I143" s="394" t="s">
        <v>112</v>
      </c>
      <c r="J143" s="394"/>
      <c r="K143" s="394"/>
      <c r="L143" s="394"/>
      <c r="M143" s="394"/>
      <c r="N143" s="394"/>
      <c r="O143" s="234">
        <v>310</v>
      </c>
      <c r="P143" s="145" t="s">
        <v>8</v>
      </c>
    </row>
    <row r="144" spans="1:17" ht="17.25" thickTop="1" thickBot="1">
      <c r="H144" s="9"/>
      <c r="I144" s="316" t="s">
        <v>113</v>
      </c>
      <c r="J144" s="316"/>
      <c r="K144" s="316"/>
      <c r="L144" s="316"/>
      <c r="M144" s="316"/>
      <c r="N144" s="316"/>
      <c r="O144" s="235">
        <f>(O142/((O142/O143)/O141))/1000</f>
        <v>12.4</v>
      </c>
      <c r="P144" s="9" t="s">
        <v>48</v>
      </c>
    </row>
    <row r="145" spans="4:16" ht="17.25" thickTop="1" thickBot="1">
      <c r="H145" s="9"/>
      <c r="I145" s="130"/>
      <c r="J145" s="130"/>
      <c r="K145" s="316" t="s">
        <v>114</v>
      </c>
      <c r="L145" s="316"/>
      <c r="M145" s="316"/>
      <c r="N145" s="316"/>
      <c r="O145" s="235">
        <f>O142</f>
        <v>24</v>
      </c>
      <c r="P145" s="9" t="s">
        <v>22</v>
      </c>
    </row>
    <row r="146" spans="4:16" ht="16.5" thickTop="1">
      <c r="I146" s="131"/>
      <c r="J146" s="131"/>
      <c r="K146" s="131"/>
      <c r="L146" s="131"/>
      <c r="M146" s="131"/>
      <c r="N146" s="131"/>
      <c r="O146" s="132"/>
    </row>
    <row r="147" spans="4:16" ht="15.75">
      <c r="I147" s="131"/>
      <c r="J147" s="131"/>
      <c r="K147" s="131"/>
      <c r="L147" s="131"/>
      <c r="M147" s="131"/>
      <c r="N147" s="131"/>
      <c r="O147" s="132"/>
    </row>
    <row r="148" spans="4:16" ht="15.75">
      <c r="I148" s="131"/>
      <c r="J148" s="131"/>
      <c r="K148" s="131"/>
      <c r="L148" s="131"/>
      <c r="M148" s="131"/>
      <c r="N148" s="131"/>
      <c r="O148" s="9"/>
    </row>
    <row r="149" spans="4:16" ht="15.75">
      <c r="O149" s="9"/>
    </row>
    <row r="150" spans="4:16" ht="15.75">
      <c r="O150" s="9"/>
    </row>
    <row r="159" spans="4:16" ht="16.5" thickBot="1">
      <c r="D159" s="413" t="s">
        <v>125</v>
      </c>
      <c r="E159" s="414"/>
      <c r="F159" s="414"/>
      <c r="G159" s="414"/>
      <c r="H159" s="414"/>
      <c r="I159" s="414"/>
      <c r="J159" s="414"/>
      <c r="K159" s="414"/>
      <c r="L159" s="414"/>
      <c r="M159" s="414"/>
      <c r="N159" s="414"/>
      <c r="O159" s="414"/>
    </row>
    <row r="160" spans="4:16" ht="13.5" thickTop="1"/>
    <row r="161" spans="1:11" ht="18.75" thickBot="1">
      <c r="D161" s="333" t="s">
        <v>128</v>
      </c>
      <c r="E161" s="333"/>
      <c r="F161" s="333"/>
      <c r="G161" s="333"/>
      <c r="H161" s="333"/>
    </row>
    <row r="162" spans="1:11" ht="13.5" thickTop="1"/>
    <row r="163" spans="1:11" ht="13.5" thickBot="1">
      <c r="C163" s="398" t="s">
        <v>126</v>
      </c>
      <c r="D163" s="399">
        <v>30000000000</v>
      </c>
      <c r="E163" s="400"/>
      <c r="F163" s="6"/>
      <c r="G163" s="6"/>
    </row>
    <row r="164" spans="1:11" ht="15" thickTop="1">
      <c r="C164" s="362"/>
      <c r="D164" s="396" t="s">
        <v>127</v>
      </c>
      <c r="E164" s="396"/>
      <c r="F164" s="6"/>
      <c r="G164" s="6"/>
    </row>
    <row r="165" spans="1:11" ht="13.5" thickBot="1"/>
    <row r="166" spans="1:11" ht="19.5" thickTop="1" thickBot="1">
      <c r="E166" s="381" t="s">
        <v>165</v>
      </c>
      <c r="F166" s="436"/>
      <c r="G166" s="307" t="s">
        <v>170</v>
      </c>
      <c r="H166" s="445"/>
      <c r="I166" s="446"/>
    </row>
    <row r="167" spans="1:11" ht="20.25" thickTop="1" thickBot="1">
      <c r="A167" s="317" t="s">
        <v>168</v>
      </c>
      <c r="B167" s="275"/>
      <c r="C167" s="275"/>
      <c r="D167" s="339"/>
      <c r="E167" s="440">
        <v>600000000000000</v>
      </c>
      <c r="F167" s="441"/>
      <c r="G167" s="442">
        <v>600000000000000</v>
      </c>
      <c r="H167" s="443"/>
      <c r="I167" s="444"/>
      <c r="J167" s="228"/>
      <c r="K167" s="229"/>
    </row>
    <row r="168" spans="1:11" ht="21" thickTop="1" thickBot="1">
      <c r="A168" s="316" t="s">
        <v>129</v>
      </c>
      <c r="B168" s="275"/>
      <c r="C168" s="275"/>
      <c r="D168" s="275"/>
      <c r="E168" s="449">
        <f>D163/E167</f>
        <v>5.0000000000000002E-5</v>
      </c>
      <c r="F168" s="450"/>
      <c r="G168" s="451"/>
      <c r="H168" s="9" t="s">
        <v>130</v>
      </c>
      <c r="I168" s="230">
        <f>E168/100</f>
        <v>4.9999999999999998E-7</v>
      </c>
      <c r="J168" s="155" t="s">
        <v>131</v>
      </c>
    </row>
    <row r="173" spans="1:11" ht="18.75" thickBot="1">
      <c r="D173" s="333" t="s">
        <v>132</v>
      </c>
      <c r="E173" s="334"/>
      <c r="F173" s="334"/>
      <c r="G173" s="334"/>
      <c r="H173" s="334"/>
    </row>
    <row r="174" spans="1:11" ht="18.75" thickTop="1">
      <c r="D174" s="159"/>
      <c r="E174" s="160"/>
      <c r="F174" s="160"/>
      <c r="G174" s="160"/>
      <c r="H174" s="160"/>
    </row>
    <row r="176" spans="1:11" ht="18.75" thickBot="1">
      <c r="C176" s="312" t="s">
        <v>133</v>
      </c>
      <c r="D176" s="331">
        <v>30000000000</v>
      </c>
      <c r="E176" s="332"/>
      <c r="F176" s="275"/>
      <c r="G176" s="162" t="s">
        <v>166</v>
      </c>
      <c r="H176" s="21"/>
      <c r="I176" s="21"/>
      <c r="J176" s="21"/>
    </row>
    <row r="177" spans="1:14" ht="18.75" thickTop="1">
      <c r="C177" s="312"/>
      <c r="D177" s="395" t="s">
        <v>134</v>
      </c>
      <c r="E177" s="396"/>
      <c r="F177" s="397"/>
    </row>
    <row r="179" spans="1:14" ht="18.75" thickBot="1">
      <c r="A179" s="161"/>
    </row>
    <row r="180" spans="1:14" ht="20.25" thickTop="1" thickBot="1">
      <c r="A180" s="316" t="s">
        <v>167</v>
      </c>
      <c r="B180" s="277"/>
      <c r="C180" s="277"/>
      <c r="D180" s="277"/>
      <c r="E180" s="405">
        <v>30000</v>
      </c>
      <c r="F180" s="406"/>
      <c r="G180" s="407"/>
      <c r="H180" s="9" t="s">
        <v>130</v>
      </c>
    </row>
    <row r="181" spans="1:14" ht="22.5" thickTop="1" thickBot="1">
      <c r="A181" s="404" t="s">
        <v>135</v>
      </c>
      <c r="B181" s="275"/>
      <c r="C181" s="275"/>
      <c r="D181" s="275"/>
      <c r="E181" s="408">
        <f>D176/E180</f>
        <v>1000000</v>
      </c>
      <c r="F181" s="409"/>
      <c r="G181" s="410"/>
      <c r="H181" s="25" t="s">
        <v>9</v>
      </c>
      <c r="I181" s="15"/>
      <c r="J181" s="15"/>
    </row>
    <row r="182" spans="1:14" ht="13.5" thickTop="1"/>
    <row r="186" spans="1:14" ht="18.75" thickBot="1">
      <c r="E186" s="333" t="s">
        <v>136</v>
      </c>
      <c r="F186" s="334"/>
      <c r="G186" s="334"/>
      <c r="H186" s="334"/>
      <c r="I186" s="334"/>
      <c r="J186" s="334"/>
      <c r="K186" s="334"/>
      <c r="L186" s="334"/>
      <c r="M186" s="334"/>
    </row>
    <row r="187" spans="1:14" ht="13.5" thickTop="1"/>
    <row r="188" spans="1:14" ht="13.5" thickBot="1"/>
    <row r="189" spans="1:14" ht="19.5" thickTop="1" thickBot="1">
      <c r="B189" s="402">
        <v>30000000000</v>
      </c>
      <c r="C189" s="403"/>
      <c r="D189" s="412" t="s">
        <v>163</v>
      </c>
      <c r="E189" s="303"/>
      <c r="F189" s="275"/>
      <c r="G189" s="366" t="s">
        <v>137</v>
      </c>
      <c r="H189" s="366"/>
      <c r="I189" s="411"/>
      <c r="J189" s="227">
        <v>1.0000000000000001E-5</v>
      </c>
      <c r="K189" s="13" t="s">
        <v>130</v>
      </c>
      <c r="L189" s="175"/>
      <c r="M189" s="175"/>
      <c r="N189" s="9"/>
    </row>
    <row r="190" spans="1:14" ht="19.5" thickTop="1" thickBot="1">
      <c r="B190" s="425"/>
      <c r="C190" s="315"/>
      <c r="D190" s="315"/>
      <c r="E190" s="168"/>
      <c r="F190" s="176"/>
      <c r="G190" s="174"/>
      <c r="H190" s="174"/>
      <c r="I190" s="174"/>
      <c r="J190" s="175"/>
      <c r="K190" s="175"/>
      <c r="L190" s="175"/>
      <c r="M190" s="175"/>
      <c r="N190" s="178"/>
    </row>
    <row r="191" spans="1:14" ht="19.5" thickTop="1" thickBot="1">
      <c r="B191" s="173"/>
      <c r="C191" s="174"/>
      <c r="D191" s="174"/>
      <c r="E191" s="168"/>
      <c r="F191" s="176"/>
      <c r="G191" s="174"/>
      <c r="H191" s="381" t="s">
        <v>165</v>
      </c>
      <c r="I191" s="401"/>
      <c r="J191" s="381" t="s">
        <v>171</v>
      </c>
      <c r="K191" s="435"/>
      <c r="L191" s="436"/>
      <c r="M191" s="175"/>
      <c r="N191" s="9"/>
    </row>
    <row r="192" spans="1:14" ht="19.5" thickTop="1" thickBot="1">
      <c r="B192" s="173"/>
      <c r="C192" s="174"/>
      <c r="D192" s="320" t="s">
        <v>164</v>
      </c>
      <c r="E192" s="362"/>
      <c r="F192" s="362"/>
      <c r="G192" s="362"/>
      <c r="H192" s="418">
        <f>B189/J189</f>
        <v>3000000000000000</v>
      </c>
      <c r="I192" s="418"/>
      <c r="J192" s="419">
        <f>B189/J189</f>
        <v>3000000000000000</v>
      </c>
      <c r="K192" s="420"/>
      <c r="L192" s="420"/>
      <c r="M192" s="463" t="s">
        <v>139</v>
      </c>
      <c r="N192" s="350"/>
    </row>
    <row r="193" spans="1:14" ht="19.5" thickTop="1" thickBot="1">
      <c r="B193" s="164"/>
      <c r="C193" s="165"/>
      <c r="D193" s="165"/>
      <c r="E193" s="168"/>
      <c r="F193" s="166"/>
      <c r="G193" s="165"/>
      <c r="H193" s="165"/>
      <c r="I193" s="165"/>
      <c r="J193" s="167"/>
      <c r="K193" s="167"/>
      <c r="L193" s="167"/>
      <c r="M193" s="167"/>
      <c r="N193" s="9"/>
    </row>
    <row r="194" spans="1:14" ht="19.5" thickTop="1" thickBot="1">
      <c r="A194" s="156"/>
      <c r="B194" s="171"/>
      <c r="C194" s="172"/>
      <c r="D194" s="426" t="s">
        <v>138</v>
      </c>
      <c r="E194" s="427"/>
      <c r="F194" s="427"/>
      <c r="G194" s="427"/>
      <c r="H194" s="381" t="s">
        <v>165</v>
      </c>
      <c r="I194" s="401"/>
      <c r="J194" s="437" t="s">
        <v>171</v>
      </c>
      <c r="K194" s="438"/>
      <c r="L194" s="438"/>
      <c r="M194" s="439"/>
    </row>
    <row r="195" spans="1:14" ht="19.5" thickTop="1" thickBot="1">
      <c r="A195" s="158"/>
      <c r="B195" s="172"/>
      <c r="C195" s="172"/>
      <c r="D195" s="427"/>
      <c r="E195" s="427"/>
      <c r="F195" s="427"/>
      <c r="G195" s="427"/>
      <c r="H195" s="421">
        <f>1/J192</f>
        <v>3.3333333333333331E-16</v>
      </c>
      <c r="I195" s="422"/>
      <c r="J195" s="423">
        <f>1/J192</f>
        <v>3.3333333333333331E-16</v>
      </c>
      <c r="K195" s="424"/>
      <c r="L195" s="424"/>
      <c r="M195" s="459"/>
      <c r="N195" s="170" t="s">
        <v>38</v>
      </c>
    </row>
    <row r="196" spans="1:14" ht="13.5" thickTop="1">
      <c r="A196" s="156"/>
      <c r="B196" s="172"/>
      <c r="C196" s="172"/>
      <c r="D196" s="427"/>
      <c r="E196" s="427"/>
      <c r="F196" s="427"/>
      <c r="G196" s="427"/>
      <c r="H196" s="460"/>
      <c r="I196" s="460"/>
      <c r="J196" s="461"/>
      <c r="K196" s="461"/>
      <c r="L196" s="461"/>
      <c r="M196" s="461"/>
      <c r="N196" s="462"/>
    </row>
    <row r="197" spans="1:14" ht="15.75">
      <c r="A197" s="163"/>
      <c r="B197" s="172"/>
      <c r="C197" s="177"/>
      <c r="D197" s="177"/>
      <c r="E197" s="177"/>
      <c r="F197" s="177"/>
      <c r="G197" s="177"/>
      <c r="H197" s="182"/>
      <c r="I197" s="183"/>
      <c r="J197" s="184"/>
      <c r="K197" s="184"/>
      <c r="L197" s="184"/>
      <c r="M197" s="180"/>
      <c r="N197" s="178"/>
    </row>
    <row r="198" spans="1:14" ht="23.25">
      <c r="A198" s="163"/>
      <c r="B198" s="172"/>
      <c r="C198" s="172"/>
      <c r="D198" s="464"/>
      <c r="E198" s="465"/>
      <c r="F198" s="465"/>
      <c r="G198" s="465"/>
      <c r="H198" s="465"/>
      <c r="I198" s="465"/>
      <c r="J198" s="465"/>
      <c r="K198" s="465"/>
      <c r="L198" s="465"/>
      <c r="M198" s="465"/>
      <c r="N198" s="169"/>
    </row>
    <row r="199" spans="1:14" ht="18.75">
      <c r="E199" s="194"/>
      <c r="F199" s="185"/>
      <c r="G199" s="185"/>
      <c r="H199" s="185"/>
      <c r="I199" s="185"/>
      <c r="J199" s="185"/>
    </row>
    <row r="200" spans="1:14" ht="18" customHeight="1">
      <c r="A200" s="157"/>
      <c r="B200" s="156"/>
      <c r="C200" s="179"/>
      <c r="D200" s="181"/>
      <c r="E200" s="457" t="s">
        <v>143</v>
      </c>
      <c r="F200" s="458"/>
      <c r="G200" s="458"/>
      <c r="H200" s="109"/>
      <c r="I200" s="109"/>
      <c r="J200" s="179"/>
      <c r="K200" s="179"/>
      <c r="L200" s="179"/>
    </row>
    <row r="201" spans="1:14" ht="23.25">
      <c r="C201" s="179"/>
      <c r="D201" s="179"/>
      <c r="E201" s="455" t="s">
        <v>141</v>
      </c>
      <c r="F201" s="192">
        <v>1</v>
      </c>
      <c r="G201" s="456" t="s">
        <v>142</v>
      </c>
      <c r="H201" s="109"/>
      <c r="I201" s="109"/>
      <c r="J201" s="109"/>
      <c r="K201" s="109"/>
      <c r="L201" s="109"/>
      <c r="M201" s="157"/>
      <c r="N201" s="156"/>
    </row>
    <row r="202" spans="1:14" ht="23.25">
      <c r="C202" s="179"/>
      <c r="D202" s="179"/>
      <c r="E202" s="455"/>
      <c r="F202" s="193">
        <v>3</v>
      </c>
      <c r="G202" s="456"/>
      <c r="H202" s="179"/>
      <c r="I202" s="179"/>
      <c r="J202" s="179"/>
      <c r="K202" s="179"/>
      <c r="L202" s="179"/>
    </row>
    <row r="203" spans="1:14">
      <c r="C203" s="179"/>
      <c r="D203" s="179"/>
      <c r="E203" s="191"/>
      <c r="F203" s="186"/>
      <c r="G203" s="186"/>
      <c r="H203" s="186"/>
      <c r="I203" s="186"/>
      <c r="J203" s="186"/>
      <c r="K203" s="186"/>
      <c r="L203" s="186"/>
    </row>
    <row r="204" spans="1:14"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</row>
    <row r="205" spans="1:14" ht="20.25">
      <c r="C205" s="179"/>
      <c r="D205" s="179"/>
      <c r="E205" s="416" t="s">
        <v>149</v>
      </c>
      <c r="F205" s="330"/>
      <c r="G205" s="330"/>
      <c r="H205" s="330"/>
      <c r="I205" s="330"/>
      <c r="J205" s="330"/>
      <c r="K205" s="330"/>
      <c r="L205" s="330"/>
    </row>
    <row r="207" spans="1:14" ht="21">
      <c r="B207" s="187"/>
      <c r="C207" s="197" t="s">
        <v>144</v>
      </c>
    </row>
    <row r="208" spans="1:14" ht="20.25">
      <c r="B208" s="189"/>
      <c r="C208" s="190"/>
    </row>
    <row r="214" spans="2:17" s="198" customFormat="1" ht="19.5" thickBot="1">
      <c r="B214" s="188" t="s">
        <v>147</v>
      </c>
      <c r="C214" s="285">
        <f>3.14159265358*2</f>
        <v>6.2831853071600001</v>
      </c>
      <c r="D214" s="285"/>
      <c r="E214" s="417"/>
      <c r="F214" s="199"/>
      <c r="G214" s="186"/>
      <c r="H214" s="201"/>
      <c r="I214" s="201"/>
      <c r="J214" s="201"/>
      <c r="K214" s="201"/>
      <c r="L214" s="9"/>
      <c r="M214" s="9"/>
      <c r="N214" s="9"/>
      <c r="O214" s="9"/>
    </row>
    <row r="215" spans="2:17" s="198" customFormat="1" ht="17.25" thickTop="1" thickBot="1">
      <c r="H215" s="9"/>
      <c r="I215" s="200" t="s">
        <v>145</v>
      </c>
      <c r="J215" s="225">
        <v>1</v>
      </c>
      <c r="K215" s="336" t="s">
        <v>146</v>
      </c>
      <c r="L215" s="336"/>
      <c r="M215" s="336"/>
      <c r="N215" s="336"/>
      <c r="O215" s="336"/>
      <c r="P215" s="196"/>
      <c r="Q215" s="196"/>
    </row>
    <row r="216" spans="2:17" s="198" customFormat="1" ht="17.25" thickTop="1" thickBot="1">
      <c r="H216" s="415" t="s">
        <v>148</v>
      </c>
      <c r="I216" s="415"/>
      <c r="J216" s="408">
        <f>C214*SQRT(J215/9.81)</f>
        <v>2.0060666807043939</v>
      </c>
      <c r="K216" s="447"/>
      <c r="L216" s="448"/>
      <c r="M216" s="137"/>
      <c r="N216" s="137"/>
      <c r="O216" s="9"/>
    </row>
    <row r="217" spans="2:17" s="198" customFormat="1" ht="16.5" thickTop="1">
      <c r="H217" s="202"/>
      <c r="I217" s="202"/>
      <c r="J217" s="137"/>
      <c r="K217" s="203"/>
      <c r="L217" s="203"/>
      <c r="M217" s="137"/>
      <c r="N217" s="137"/>
      <c r="O217" s="9"/>
    </row>
    <row r="218" spans="2:17" s="198" customFormat="1" ht="15.75">
      <c r="H218" s="336" t="s">
        <v>154</v>
      </c>
      <c r="I218" s="275"/>
      <c r="J218" s="275"/>
      <c r="K218" s="275"/>
      <c r="L218" s="275"/>
      <c r="M218" s="275"/>
      <c r="N218" s="9"/>
      <c r="O218" s="9"/>
    </row>
    <row r="219" spans="2:17" s="198" customFormat="1" ht="16.5" thickBot="1">
      <c r="H219" s="9"/>
      <c r="I219" s="9"/>
      <c r="J219" s="9"/>
      <c r="K219" s="9"/>
      <c r="L219" s="9"/>
      <c r="M219" s="9"/>
      <c r="N219" s="9"/>
      <c r="O219" s="9"/>
    </row>
    <row r="220" spans="2:17" s="198" customFormat="1" ht="17.25" thickTop="1" thickBot="1">
      <c r="I220" s="195" t="s">
        <v>150</v>
      </c>
      <c r="J220" s="226">
        <v>1</v>
      </c>
      <c r="K220" s="412" t="s">
        <v>151</v>
      </c>
      <c r="L220" s="412"/>
      <c r="M220" s="412"/>
      <c r="N220" s="412"/>
    </row>
    <row r="221" spans="2:17" s="198" customFormat="1" ht="17.25" thickTop="1" thickBot="1">
      <c r="I221" s="195" t="s">
        <v>152</v>
      </c>
      <c r="J221" s="452">
        <f>SQRT((2*J220)/9.81)</f>
        <v>0.45152364098573089</v>
      </c>
      <c r="K221" s="453"/>
      <c r="L221" s="454" t="s">
        <v>153</v>
      </c>
      <c r="M221" s="275"/>
      <c r="N221" s="275"/>
    </row>
    <row r="222" spans="2:17" s="198" customFormat="1" ht="15.75" thickTop="1"/>
    <row r="223" spans="2:17" s="198" customFormat="1" ht="15"/>
    <row r="224" spans="2:17" s="198" customFormat="1" ht="15"/>
    <row r="225" spans="5:18" s="198" customFormat="1" ht="15"/>
    <row r="226" spans="5:18" s="198" customFormat="1" ht="15"/>
    <row r="227" spans="5:18" s="198" customFormat="1" ht="15"/>
    <row r="228" spans="5:18" s="198" customFormat="1" ht="18">
      <c r="F228" s="288" t="s">
        <v>156</v>
      </c>
      <c r="G228" s="289"/>
      <c r="H228" s="289"/>
      <c r="I228" s="289"/>
      <c r="J228" s="289"/>
      <c r="K228" s="289"/>
      <c r="L228" s="289"/>
      <c r="M228" s="289"/>
      <c r="N228" s="289"/>
      <c r="O228" s="289"/>
      <c r="P228" s="289"/>
    </row>
    <row r="229" spans="5:18" s="198" customFormat="1" ht="15"/>
    <row r="230" spans="5:18" s="198" customFormat="1" ht="15">
      <c r="H230" s="206"/>
      <c r="I230" s="277"/>
      <c r="J230" s="275"/>
      <c r="K230" s="205"/>
      <c r="L230" s="206"/>
    </row>
    <row r="231" spans="5:18" s="198" customFormat="1" ht="15">
      <c r="H231" s="206"/>
      <c r="I231" s="275"/>
      <c r="J231" s="275"/>
      <c r="K231" s="205"/>
      <c r="L231" s="206"/>
    </row>
    <row r="232" spans="5:18">
      <c r="H232" s="205"/>
      <c r="I232" s="275"/>
      <c r="J232" s="275"/>
      <c r="K232" s="205"/>
      <c r="L232" s="205"/>
    </row>
    <row r="233" spans="5:18">
      <c r="H233" s="205"/>
      <c r="I233" s="275"/>
      <c r="J233" s="275"/>
      <c r="K233" s="205"/>
      <c r="L233" s="205"/>
    </row>
    <row r="234" spans="5:18">
      <c r="H234" s="205"/>
      <c r="I234" s="275"/>
      <c r="J234" s="275"/>
      <c r="K234" s="205"/>
      <c r="L234" s="205"/>
    </row>
    <row r="235" spans="5:18">
      <c r="H235" s="205"/>
      <c r="I235" s="275"/>
      <c r="J235" s="275"/>
      <c r="K235" s="205"/>
      <c r="L235" s="205"/>
    </row>
    <row r="236" spans="5:18" ht="18">
      <c r="E236" s="287" t="s">
        <v>157</v>
      </c>
      <c r="F236" s="290"/>
      <c r="G236" s="290"/>
      <c r="H236" s="290"/>
      <c r="I236" s="290"/>
      <c r="J236" s="290"/>
      <c r="K236" s="290"/>
      <c r="L236" s="290"/>
      <c r="M236" s="290"/>
      <c r="N236" s="290"/>
      <c r="O236" s="290"/>
      <c r="P236" s="291"/>
      <c r="Q236" s="291"/>
      <c r="R236" s="291"/>
    </row>
    <row r="237" spans="5:18" ht="18"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</row>
    <row r="238" spans="5:18" ht="18">
      <c r="E238" s="292" t="s">
        <v>158</v>
      </c>
      <c r="F238" s="293"/>
      <c r="G238" s="293"/>
      <c r="H238" s="293"/>
      <c r="I238" s="293"/>
      <c r="J238" s="293"/>
      <c r="K238" s="293"/>
      <c r="L238" s="293"/>
      <c r="M238" s="293"/>
      <c r="N238" s="293"/>
      <c r="O238" s="293"/>
      <c r="P238" s="293"/>
      <c r="Q238" s="161"/>
      <c r="R238" s="161"/>
    </row>
    <row r="239" spans="5:18" ht="18">
      <c r="E239" s="294"/>
      <c r="F239" s="294"/>
      <c r="G239" s="294"/>
      <c r="H239" s="294"/>
      <c r="I239" s="294"/>
      <c r="J239" s="294"/>
      <c r="K239" s="294"/>
      <c r="L239" s="294"/>
      <c r="M239" s="294"/>
      <c r="N239" s="294"/>
      <c r="O239" s="294"/>
      <c r="P239" s="294"/>
      <c r="Q239" s="161"/>
      <c r="R239" s="161"/>
    </row>
    <row r="240" spans="5:18" ht="18"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</row>
    <row r="241" spans="5:18" ht="18">
      <c r="E241" s="285" t="s">
        <v>159</v>
      </c>
      <c r="F241" s="285"/>
      <c r="G241" s="285"/>
      <c r="H241" s="285"/>
      <c r="I241" s="285"/>
      <c r="J241" s="285"/>
      <c r="K241" s="161"/>
      <c r="L241" s="161"/>
      <c r="M241" s="161"/>
      <c r="N241" s="161"/>
      <c r="O241" s="161"/>
      <c r="P241" s="161"/>
      <c r="Q241" s="161"/>
      <c r="R241" s="161"/>
    </row>
    <row r="242" spans="5:18" ht="18.75" thickBot="1">
      <c r="E242" s="170"/>
      <c r="F242" s="170"/>
      <c r="G242" s="170"/>
      <c r="H242" s="170"/>
      <c r="I242" s="170"/>
      <c r="J242" s="170"/>
      <c r="K242" s="170"/>
      <c r="L242" s="170"/>
      <c r="M242" s="170"/>
      <c r="N242" s="170"/>
      <c r="O242" s="161"/>
      <c r="P242" s="161"/>
      <c r="Q242" s="161"/>
      <c r="R242" s="161"/>
    </row>
    <row r="243" spans="5:18" ht="21.75" thickBot="1">
      <c r="E243" s="204" t="s">
        <v>160</v>
      </c>
      <c r="F243" s="295">
        <v>86400</v>
      </c>
      <c r="G243" s="296"/>
      <c r="H243" s="217"/>
      <c r="I243" s="285" t="s">
        <v>172</v>
      </c>
      <c r="J243" s="303"/>
      <c r="K243" s="303"/>
      <c r="L243" s="303"/>
      <c r="M243" s="303"/>
      <c r="N243" s="275"/>
      <c r="O243" s="275"/>
      <c r="P243" s="161"/>
      <c r="Q243" s="161"/>
      <c r="R243" s="161"/>
    </row>
    <row r="244" spans="5:18" ht="19.5" thickTop="1" thickBot="1">
      <c r="E244" s="204" t="s">
        <v>141</v>
      </c>
      <c r="F244" s="297">
        <v>179.7</v>
      </c>
      <c r="G244" s="298"/>
      <c r="H244" s="170"/>
      <c r="I244" s="299" t="s">
        <v>161</v>
      </c>
      <c r="J244" s="275"/>
      <c r="K244" s="275"/>
      <c r="L244" s="275"/>
      <c r="M244" s="275"/>
      <c r="N244" s="216"/>
      <c r="O244" s="21"/>
    </row>
    <row r="245" spans="5:18" ht="18.75" thickTop="1">
      <c r="E245" s="204" t="s">
        <v>87</v>
      </c>
      <c r="F245" s="207">
        <v>300000</v>
      </c>
      <c r="G245" s="170" t="s">
        <v>177</v>
      </c>
      <c r="H245" s="170"/>
      <c r="I245" s="170"/>
      <c r="J245" s="208"/>
      <c r="K245" s="218"/>
      <c r="L245" s="218"/>
      <c r="M245" s="218"/>
      <c r="N245" s="209"/>
      <c r="O245" s="210"/>
    </row>
    <row r="246" spans="5:18" ht="18.75" thickBot="1">
      <c r="E246" s="204"/>
      <c r="F246" s="207"/>
      <c r="G246" s="170"/>
      <c r="H246" s="170"/>
      <c r="I246" s="170"/>
      <c r="J246" s="204"/>
      <c r="K246" s="285"/>
      <c r="L246" s="285"/>
      <c r="M246" s="285"/>
      <c r="N246" s="170"/>
    </row>
    <row r="247" spans="5:18" ht="19.5" thickTop="1" thickBot="1">
      <c r="E247" s="204" t="s">
        <v>155</v>
      </c>
      <c r="F247" s="300">
        <f>F243/SQRT(1-((F244*F244)/(F245*F245)))</f>
        <v>86400.015500207373</v>
      </c>
      <c r="G247" s="301"/>
      <c r="H247" s="302"/>
      <c r="I247" s="285" t="s">
        <v>162</v>
      </c>
      <c r="J247" s="303"/>
      <c r="K247" s="303"/>
      <c r="L247" s="303"/>
      <c r="M247" s="170"/>
      <c r="N247" s="170"/>
    </row>
    <row r="248" spans="5:18" ht="18.75" thickTop="1">
      <c r="E248" s="204"/>
      <c r="F248" s="207"/>
      <c r="G248" s="170"/>
      <c r="H248" s="170"/>
      <c r="I248" s="24"/>
      <c r="J248" s="215"/>
      <c r="K248" s="282"/>
      <c r="L248" s="282"/>
      <c r="M248" s="282"/>
      <c r="N248" s="286"/>
      <c r="O248" s="286"/>
    </row>
    <row r="249" spans="5:18" ht="18">
      <c r="E249" s="204"/>
      <c r="F249" s="170"/>
      <c r="G249" s="170"/>
      <c r="H249" s="170"/>
      <c r="I249" s="24"/>
      <c r="J249" s="224"/>
      <c r="K249" s="280"/>
      <c r="L249" s="280"/>
      <c r="M249" s="280"/>
      <c r="N249" s="281"/>
      <c r="O249" s="21"/>
    </row>
    <row r="250" spans="5:18" ht="18">
      <c r="E250" s="170"/>
      <c r="F250" s="170"/>
      <c r="G250" s="170"/>
      <c r="H250" s="170"/>
      <c r="I250" s="162"/>
      <c r="J250" s="215"/>
      <c r="K250" s="282"/>
      <c r="L250" s="282"/>
      <c r="M250" s="282"/>
      <c r="N250" s="209"/>
      <c r="O250" s="210"/>
    </row>
    <row r="251" spans="5:18" ht="18">
      <c r="E251" s="287"/>
      <c r="F251" s="287"/>
      <c r="G251" s="287"/>
      <c r="H251" s="170"/>
      <c r="I251" s="170"/>
      <c r="J251" s="170"/>
      <c r="K251" s="170"/>
      <c r="L251" s="170"/>
      <c r="M251" s="170"/>
      <c r="N251" s="170"/>
    </row>
    <row r="252" spans="5:18" ht="18"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61"/>
    </row>
    <row r="253" spans="5:18" ht="18">
      <c r="E253" s="213"/>
      <c r="F253" s="211"/>
      <c r="G253" s="170"/>
      <c r="H253" s="170"/>
      <c r="I253" s="170"/>
      <c r="J253" s="214"/>
      <c r="K253" s="283"/>
      <c r="L253" s="283"/>
      <c r="M253" s="283"/>
      <c r="N253" s="281"/>
      <c r="O253" s="281"/>
    </row>
    <row r="254" spans="5:18" ht="18"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61"/>
    </row>
    <row r="255" spans="5:18" ht="18">
      <c r="E255" s="213"/>
      <c r="F255" s="211"/>
      <c r="G255" s="170"/>
      <c r="H255" s="170"/>
      <c r="I255" s="170"/>
      <c r="J255" s="214"/>
      <c r="K255" s="283"/>
      <c r="L255" s="283"/>
      <c r="M255" s="283"/>
      <c r="N255" s="281"/>
      <c r="O255" s="281"/>
    </row>
    <row r="256" spans="5:18" ht="18">
      <c r="E256" s="213"/>
      <c r="F256" s="212"/>
      <c r="G256" s="170"/>
      <c r="H256" s="170"/>
      <c r="I256" s="170"/>
      <c r="J256" s="213"/>
      <c r="K256" s="280"/>
      <c r="L256" s="280"/>
      <c r="M256" s="280"/>
      <c r="N256" s="281"/>
      <c r="O256" s="21"/>
    </row>
    <row r="257" spans="5:15" ht="18">
      <c r="E257" s="213"/>
      <c r="F257" s="212"/>
      <c r="G257" s="170"/>
      <c r="H257" s="170"/>
      <c r="I257" s="170"/>
      <c r="J257" s="214"/>
      <c r="K257" s="284"/>
      <c r="L257" s="284"/>
      <c r="M257" s="284"/>
      <c r="N257" s="209"/>
      <c r="O257" s="210"/>
    </row>
    <row r="258" spans="5:15" ht="18">
      <c r="E258" s="213"/>
      <c r="F258" s="212"/>
      <c r="G258" s="170"/>
      <c r="H258" s="170"/>
      <c r="I258" s="170"/>
      <c r="J258" s="213"/>
      <c r="K258" s="285"/>
      <c r="L258" s="285"/>
      <c r="M258" s="285"/>
      <c r="N258" s="170"/>
    </row>
    <row r="259" spans="5:15" ht="18">
      <c r="E259" s="213"/>
      <c r="F259" s="285"/>
      <c r="G259" s="275"/>
      <c r="H259" s="275"/>
      <c r="I259" s="275"/>
      <c r="J259" s="275"/>
      <c r="K259" s="170"/>
      <c r="L259" s="170"/>
      <c r="M259" s="170"/>
      <c r="N259" s="170"/>
    </row>
    <row r="260" spans="5:15" ht="18">
      <c r="E260" s="213"/>
      <c r="F260" s="212"/>
      <c r="G260" s="170"/>
      <c r="H260" s="170"/>
      <c r="I260" s="9"/>
      <c r="J260" s="214"/>
      <c r="K260" s="282"/>
      <c r="L260" s="282"/>
      <c r="M260" s="282"/>
      <c r="N260" s="286"/>
      <c r="O260" s="286"/>
    </row>
    <row r="261" spans="5:15" ht="18">
      <c r="E261" s="213"/>
      <c r="F261" s="170"/>
      <c r="G261" s="170"/>
      <c r="H261" s="170"/>
      <c r="I261" s="9"/>
      <c r="J261" s="213"/>
      <c r="K261" s="280"/>
      <c r="L261" s="280"/>
      <c r="M261" s="280"/>
      <c r="N261" s="281"/>
      <c r="O261" s="21"/>
    </row>
    <row r="262" spans="5:15" ht="18">
      <c r="E262" s="170"/>
      <c r="F262" s="170"/>
      <c r="G262" s="170"/>
      <c r="H262" s="170"/>
      <c r="I262" s="170"/>
      <c r="J262" s="214"/>
      <c r="K262" s="282"/>
      <c r="L262" s="282"/>
      <c r="M262" s="282"/>
      <c r="N262" s="209"/>
      <c r="O262" s="210"/>
    </row>
  </sheetData>
  <mergeCells count="202">
    <mergeCell ref="F127:G127"/>
    <mergeCell ref="L128:M128"/>
    <mergeCell ref="L129:M129"/>
    <mergeCell ref="H127:K127"/>
    <mergeCell ref="H128:K128"/>
    <mergeCell ref="H129:K129"/>
    <mergeCell ref="I243:O243"/>
    <mergeCell ref="J191:L191"/>
    <mergeCell ref="H194:I194"/>
    <mergeCell ref="J194:M194"/>
    <mergeCell ref="E167:F167"/>
    <mergeCell ref="G167:I167"/>
    <mergeCell ref="E166:F166"/>
    <mergeCell ref="G166:I166"/>
    <mergeCell ref="J216:L216"/>
    <mergeCell ref="K215:O215"/>
    <mergeCell ref="E186:M186"/>
    <mergeCell ref="E168:G168"/>
    <mergeCell ref="K220:N220"/>
    <mergeCell ref="J221:K221"/>
    <mergeCell ref="L221:N221"/>
    <mergeCell ref="E201:E202"/>
    <mergeCell ref="G201:G202"/>
    <mergeCell ref="E200:G200"/>
    <mergeCell ref="C176:C177"/>
    <mergeCell ref="D177:F177"/>
    <mergeCell ref="A180:D180"/>
    <mergeCell ref="H218:M218"/>
    <mergeCell ref="C163:C164"/>
    <mergeCell ref="D163:E163"/>
    <mergeCell ref="D164:E164"/>
    <mergeCell ref="D161:H161"/>
    <mergeCell ref="H191:I191"/>
    <mergeCell ref="B189:C189"/>
    <mergeCell ref="A181:D181"/>
    <mergeCell ref="E180:G180"/>
    <mergeCell ref="E181:G181"/>
    <mergeCell ref="G189:I189"/>
    <mergeCell ref="D189:F189"/>
    <mergeCell ref="H216:I216"/>
    <mergeCell ref="E205:L205"/>
    <mergeCell ref="C214:E214"/>
    <mergeCell ref="H192:I192"/>
    <mergeCell ref="J192:L192"/>
    <mergeCell ref="H195:I195"/>
    <mergeCell ref="J195:L195"/>
    <mergeCell ref="M192:N192"/>
    <mergeCell ref="B190:D190"/>
    <mergeCell ref="D25:K25"/>
    <mergeCell ref="K16:M16"/>
    <mergeCell ref="C1:L1"/>
    <mergeCell ref="J4:J5"/>
    <mergeCell ref="E5:F5"/>
    <mergeCell ref="E4:F4"/>
    <mergeCell ref="I4:I5"/>
    <mergeCell ref="G4:G5"/>
    <mergeCell ref="A6:J6"/>
    <mergeCell ref="K10:M10"/>
    <mergeCell ref="K15:O15"/>
    <mergeCell ref="K4:P4"/>
    <mergeCell ref="B9:D9"/>
    <mergeCell ref="A2:A3"/>
    <mergeCell ref="B2:C2"/>
    <mergeCell ref="B3:C3"/>
    <mergeCell ref="M2:R2"/>
    <mergeCell ref="E2:L2"/>
    <mergeCell ref="D4:D5"/>
    <mergeCell ref="K5:M5"/>
    <mergeCell ref="A17:A18"/>
    <mergeCell ref="B7:D7"/>
    <mergeCell ref="H8:I8"/>
    <mergeCell ref="E12:F12"/>
    <mergeCell ref="E11:F11"/>
    <mergeCell ref="B8:D8"/>
    <mergeCell ref="I18:M18"/>
    <mergeCell ref="C17:D17"/>
    <mergeCell ref="I17:M17"/>
    <mergeCell ref="B15:J15"/>
    <mergeCell ref="D36:K36"/>
    <mergeCell ref="B81:D81"/>
    <mergeCell ref="H57:I57"/>
    <mergeCell ref="H56:I56"/>
    <mergeCell ref="K40:M40"/>
    <mergeCell ref="G40:G41"/>
    <mergeCell ref="C18:D18"/>
    <mergeCell ref="A20:D22"/>
    <mergeCell ref="F38:F39"/>
    <mergeCell ref="E29:F29"/>
    <mergeCell ref="E30:F30"/>
    <mergeCell ref="E31:F31"/>
    <mergeCell ref="E67:J67"/>
    <mergeCell ref="E61:E62"/>
    <mergeCell ref="E64:G64"/>
    <mergeCell ref="B80:D80"/>
    <mergeCell ref="J61:K61"/>
    <mergeCell ref="J62:K62"/>
    <mergeCell ref="D27:H27"/>
    <mergeCell ref="K44:M44"/>
    <mergeCell ref="L50:M50"/>
    <mergeCell ref="I27:O27"/>
    <mergeCell ref="D89:F89"/>
    <mergeCell ref="F102:I102"/>
    <mergeCell ref="G105:J105"/>
    <mergeCell ref="F86:J86"/>
    <mergeCell ref="F90:G90"/>
    <mergeCell ref="A93:P93"/>
    <mergeCell ref="D69:F69"/>
    <mergeCell ref="D70:F70"/>
    <mergeCell ref="B79:D79"/>
    <mergeCell ref="J95:J96"/>
    <mergeCell ref="L41:M41"/>
    <mergeCell ref="G46:G47"/>
    <mergeCell ref="A100:E100"/>
    <mergeCell ref="A103:E103"/>
    <mergeCell ref="F128:G128"/>
    <mergeCell ref="F129:G129"/>
    <mergeCell ref="G51:G52"/>
    <mergeCell ref="B82:D82"/>
    <mergeCell ref="F95:F96"/>
    <mergeCell ref="H95:H96"/>
    <mergeCell ref="D59:L59"/>
    <mergeCell ref="D176:F176"/>
    <mergeCell ref="A168:D168"/>
    <mergeCell ref="D173:H173"/>
    <mergeCell ref="B134:E134"/>
    <mergeCell ref="D121:E121"/>
    <mergeCell ref="A129:E129"/>
    <mergeCell ref="B133:E133"/>
    <mergeCell ref="D126:G126"/>
    <mergeCell ref="C123:H123"/>
    <mergeCell ref="B125:E125"/>
    <mergeCell ref="B128:E128"/>
    <mergeCell ref="C122:F122"/>
    <mergeCell ref="A167:D167"/>
    <mergeCell ref="F134:G134"/>
    <mergeCell ref="H134:K134"/>
    <mergeCell ref="F133:G133"/>
    <mergeCell ref="J63:K63"/>
    <mergeCell ref="J37:P37"/>
    <mergeCell ref="B119:B120"/>
    <mergeCell ref="E68:H68"/>
    <mergeCell ref="B71:F71"/>
    <mergeCell ref="B73:D73"/>
    <mergeCell ref="B74:D74"/>
    <mergeCell ref="B75:D75"/>
    <mergeCell ref="B76:D76"/>
    <mergeCell ref="B77:D77"/>
    <mergeCell ref="B78:D78"/>
    <mergeCell ref="J49:P49"/>
    <mergeCell ref="K52:M52"/>
    <mergeCell ref="D88:F88"/>
    <mergeCell ref="L45:M45"/>
    <mergeCell ref="L51:M51"/>
    <mergeCell ref="J43:P43"/>
    <mergeCell ref="K46:M46"/>
    <mergeCell ref="F99:G99"/>
    <mergeCell ref="I111:L111"/>
    <mergeCell ref="H108:K108"/>
    <mergeCell ref="M63:N63"/>
    <mergeCell ref="E241:J241"/>
    <mergeCell ref="K246:M246"/>
    <mergeCell ref="F243:G243"/>
    <mergeCell ref="F244:G244"/>
    <mergeCell ref="I244:M244"/>
    <mergeCell ref="F247:H247"/>
    <mergeCell ref="I247:L247"/>
    <mergeCell ref="H133:K133"/>
    <mergeCell ref="F132:G132"/>
    <mergeCell ref="H132:K132"/>
    <mergeCell ref="K145:N145"/>
    <mergeCell ref="D138:O138"/>
    <mergeCell ref="I141:N141"/>
    <mergeCell ref="I142:N142"/>
    <mergeCell ref="I143:N143"/>
    <mergeCell ref="I144:N144"/>
    <mergeCell ref="D159:O159"/>
    <mergeCell ref="D194:G196"/>
    <mergeCell ref="D192:G192"/>
    <mergeCell ref="A106:E106"/>
    <mergeCell ref="A109:E109"/>
    <mergeCell ref="A112:E112"/>
    <mergeCell ref="N101:R101"/>
    <mergeCell ref="B83:I83"/>
    <mergeCell ref="K6:M6"/>
    <mergeCell ref="K7:M7"/>
    <mergeCell ref="K261:N261"/>
    <mergeCell ref="K262:M262"/>
    <mergeCell ref="K253:O253"/>
    <mergeCell ref="K255:O255"/>
    <mergeCell ref="K256:N256"/>
    <mergeCell ref="K257:M257"/>
    <mergeCell ref="K258:M258"/>
    <mergeCell ref="F259:J259"/>
    <mergeCell ref="K260:O260"/>
    <mergeCell ref="K248:O248"/>
    <mergeCell ref="K249:N249"/>
    <mergeCell ref="K250:M250"/>
    <mergeCell ref="E251:G251"/>
    <mergeCell ref="F228:P228"/>
    <mergeCell ref="I230:J235"/>
    <mergeCell ref="E236:R236"/>
    <mergeCell ref="E238:P239"/>
  </mergeCells>
  <phoneticPr fontId="4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  <oleObjects>
    <oleObject shapeId="1025" r:id="rId4"/>
    <oleObject shapeId="1026" r:id="rId5"/>
    <oleObject shapeId="1027" r:id="rId6"/>
    <oleObject shapeId="1028" r:id="rId7"/>
    <oleObject shapeId="1034" r:id="rId8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Дом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</cp:lastModifiedBy>
  <dcterms:created xsi:type="dcterms:W3CDTF">2014-12-29T15:59:32Z</dcterms:created>
  <dcterms:modified xsi:type="dcterms:W3CDTF">2022-01-06T18:16:02Z</dcterms:modified>
</cp:coreProperties>
</file>